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166EB56-5513-4EE5-9298-98D965F5B545}" xr6:coauthVersionLast="36" xr6:coauthVersionMax="36" xr10:uidLastSave="{00000000-0000-0000-0000-000000000000}"/>
  <bookViews>
    <workbookView xWindow="38280" yWindow="-120" windowWidth="38640" windowHeight="21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1"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<sst xmlns="http://schemas.openxmlformats.org/spreadsheetml/2006/main" count="525" uniqueCount="220">
  <si>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</si>
  <si>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</si>
  <si>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</si>
  <si>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</si>
  <si>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</si>
  <si>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</si>
  <si>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</si>
  <si>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</si>
  <si>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</si>
  <si>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</si>
  <si>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</si>
  <si>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</si>
  <si>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</si>
  <si>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</si>
  <si>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</si>
  <si>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</si>
  <si>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</si>
  <si>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</si>
  <si>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</si>
  <si>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</si>
  <si>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</si>
  <si>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</si>
  <si>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</si>
  <si>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</si>
  <si>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</si>
  <si>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</si>
  <si>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</si>
  <si>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</si>
  <si>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</si>
  <si>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</si>
  <si>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</si>
  <si>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</si>
  <si>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</si>
  <si>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</si>
  <si>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</si>
  <si>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</si>
  <si>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</si>
  <si>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</si>
  <si>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</si>
  <si>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</si>
  <si>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</si>
  <si>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</si>
  <si>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</si>
  <si>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</si>
  <si>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</si>
  <si>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</si>
  <si>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</si>
  <si>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</si>
  <si>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</si>
  <si>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</si>
  <si>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</si>
  <si>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</si>
  <si>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</si>
  <si>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</si>
  <si>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</si>
  <si>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</si>
  <si>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</si>
  <si>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</si>
  <si>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</si>
  <si>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</si>
  <si>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</si>
  <si>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</si>
  <si>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</si>
  <si>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</si>
  <si>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</si>
  <si>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</si>
  <si>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</si>
  <si>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</si>
  <si>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</si>
  <si>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</si>
  <si>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</si>
  <si>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</si>
  <si>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</si>
  <si>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</si>
  <si>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</si>
  <si>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</si>
  <si>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</si>
  <si>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</si>
  <si>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</si>
  <si>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</si>
  <si>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</si>
  <si>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</si>
  <si>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</si>
  <si>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</si>
  <si>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</si>
  <si>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</si>
  <si>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</si>
  <si>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</si>
  <si>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</si>
  <si>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</si>
  <si>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</si>
  <si>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</si>
  <si>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</si>
  <si>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</si>
  <si>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</si>
  <si>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</si>
  <si>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</si>
  <si>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</si>
  <si>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</si>
  <si>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</si>
  <si>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</si>
  <si>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</si>
  <si>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</si>
  <si>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</si>
  <si>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</si>
  <si>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</si>
  <si>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</si>
  <si>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</si>
  <si>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</si>
  <si>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</si>
  <si>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</si>
  <si>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</si>
  <si>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</si>
  <si>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</si>
  <si>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</si>
  <si>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</si>
  <si>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</si>
  <si>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</si>
  <si>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</si>
  <si>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</si>
  <si>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</si>
  <si>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</si>
  <si>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</si>
  <si>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</si>
  <si>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</si>
  <si>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</si>
  <si>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</si>
  <si>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</si>
  <si>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</si>
  <si>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</si>
  <si>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</si>
  <si>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</si>
  <si>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</si>
  <si>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</si>
  <si>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</si>
  <si>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</si>
  <si>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</si>
  <si>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</si>
  <si>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</si>
  <si>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</si>
  <si>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</si>
  <si>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</si>
  <si>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</si>
  <si>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</si>
  <si>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</si>
  <si>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</si>
  <si>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</si>
  <si>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</si>
  <si>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</si>
  <si>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</si>
  <si>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</si>
  <si>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</si>
  <si>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</si>
  <si>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</si>
  <si>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</si>
  <si>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</si>
  <si>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</si>
  <si>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</si>
  <si>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</si>
  <si>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</si>
  <si>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</si>
  <si>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</si>
  <si>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</si>
  <si>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</si>
  <si>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</si>
  <si>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</si>
  <si>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</si>
  <si>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</si>
  <si>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</si>
  <si>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</si>
  <si>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</si>
  <si>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</si>
  <si>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</si>
  <si>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</si>
  <si>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</si>
  <si>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</si>
  <si>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</si>
  <si>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</si>
  <si>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</si>
  <si>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</si>
  <si>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</si>
  <si>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</si>
  <si>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</si>
  <si>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</si>
  <si>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</si>
  <si>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</si>
  <si>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</si>
  <si>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</si>
  <si>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</si>
  <si>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</si>
  <si>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</si>
  <si>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</si>
  <si>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</si>
  <si>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</si>
  <si>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</si>
  <si>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</si>
  <si>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</si>
  <si>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</si>
  <si>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</si>
  <si>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</si>
  <si>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</si>
  <si>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</si>
  <si>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</si>
  <si>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</si>
  <si>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</si>
  <si>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</si>
  <si>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</si>
  <si>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</si>
  <si>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</si>
  <si>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</si>
  <si>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</si>
  <si>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</si>
  <si>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</si>
  <si>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</si>
  <si>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</si>
  <si>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</si>
  <si>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</si>
  <si>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</si>
  <si>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</si>
  <si>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Wilster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</si>
</sst>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_ ;[Red]\-#,##0.0\ "/>
    <numFmt numFmtId="175" formatCode="#,##0_ ;[Red]\-#,##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1"/>
      <color rgb="FF000000"/>
      <name val="Arial"/>
      <family val="2"/>
    </font>
    <font>
      <b/>
      <sz val="12"/>
      <color theme="1"/>
      <name val="Arial"/>
    </font>
    <font>
      <sz val="12"/>
      <name val="Arial"/>
    </font>
    <font>
      <sz val="12"/>
      <color theme="1"/>
      <name val="Arial"/>
    </font>
    <font>
      <b/>
      <sz val="12"/>
      <name val="Arial"/>
    </font>
    <font>
      <sz val="11"/>
      <name val="Arial"/>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9">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1" fillId="0" borderId="0"/>
    <xf numFmtId="0" fontId="4" fillId="0" borderId="0"/>
    <xf numFmtId="0" fontId="30" fillId="0" borderId="0" applyNumberFormat="0" applyFont="0" applyFill="0" applyBorder="0" applyAlignment="0" applyProtection="0"/>
  </cellStyleXfs>
  <cellXfs count="11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29" fillId="0" borderId="0" xfId="0" applyFont="1" applyAlignment="1">
      <alignment vertical="center" wrapText="1"/>
    </xf>
    <xf numFmtId="7" fontId="24" fillId="22" borderId="1" xfId="0" applyNumberFormat="1" applyFont="1" applyFill="1" applyBorder="1" applyProtection="1">
      <protection locked="0"/>
    </xf>
    <xf numFmtId="4" fontId="29" fillId="0" borderId="0" xfId="0" applyNumberFormat="1" applyFont="1" applyAlignment="1">
      <alignment vertical="center"/>
    </xf>
    <xf numFmtId="6" fontId="29" fillId="0" borderId="0" xfId="0" applyNumberFormat="1" applyFont="1" applyAlignment="1">
      <alignment vertical="center"/>
    </xf>
    <xf numFmtId="9" fontId="29" fillId="0" borderId="0" xfId="0" applyNumberFormat="1" applyFont="1" applyAlignment="1">
      <alignment vertical="center"/>
    </xf>
    <xf numFmtId="0" fontId="29" fillId="0" borderId="0" xfId="0" quotePrefix="1" applyFont="1" applyAlignment="1">
      <alignment vertical="center"/>
    </xf>
    <xf numFmtId="0" fontId="31" fillId="0" borderId="5" xfId="0" applyFont="1" applyBorder="1" applyAlignment="1">
      <alignment vertical="center"/>
    </xf>
    <xf numFmtId="0" fontId="31" fillId="23" borderId="1" xfId="0" applyFont="1" applyFill="1" applyBorder="1" applyAlignment="1">
      <alignment vertical="center" wrapText="1"/>
    </xf>
    <xf numFmtId="0" fontId="31" fillId="23" borderId="1" xfId="0" applyFont="1" applyFill="1" applyBorder="1" applyAlignment="1">
      <alignment horizontal="center" vertical="center"/>
    </xf>
    <xf numFmtId="0" fontId="31" fillId="21" borderId="1" xfId="0" applyFont="1" applyFill="1" applyBorder="1" applyAlignment="1">
      <alignment horizontal="center" vertical="center"/>
    </xf>
    <xf numFmtId="0" fontId="31" fillId="21" borderId="1" xfId="0" applyFont="1" applyFill="1" applyBorder="1" applyAlignment="1">
      <alignment vertical="center" wrapText="1"/>
    </xf>
    <xf numFmtId="0" fontId="32" fillId="21" borderId="1" xfId="1" applyFont="1" applyFill="1" applyBorder="1" applyAlignment="1">
      <alignment vertical="center"/>
    </xf>
    <xf numFmtId="0" fontId="32" fillId="0" borderId="1" xfId="0" applyFont="1" applyBorder="1" applyAlignment="1">
      <alignment horizontal="center" vertical="center"/>
    </xf>
    <xf numFmtId="0" fontId="32" fillId="0" borderId="1" xfId="0" applyFont="1" applyBorder="1" applyAlignment="1">
      <alignment vertical="center" wrapText="1"/>
    </xf>
    <xf numFmtId="175" fontId="33" fillId="22" borderId="7" xfId="2" applyNumberFormat="1" applyFont="1" applyFill="1" applyBorder="1" applyAlignment="1" applyProtection="1">
      <alignment horizontal="center" vertical="center"/>
      <protection locked="0"/>
    </xf>
    <xf numFmtId="173" fontId="33" fillId="22" borderId="7" xfId="2" applyNumberFormat="1" applyFont="1" applyFill="1" applyBorder="1" applyAlignment="1" applyProtection="1">
      <alignment horizontal="center" vertical="center"/>
      <protection locked="0"/>
    </xf>
    <xf numFmtId="174" fontId="33" fillId="22" borderId="7" xfId="2" applyNumberFormat="1" applyFont="1" applyFill="1" applyBorder="1" applyAlignment="1" applyProtection="1">
      <alignment horizontal="center" vertical="center"/>
      <protection locked="0"/>
    </xf>
    <xf numFmtId="0" fontId="34" fillId="21" borderId="1" xfId="0" applyFont="1" applyFill="1" applyBorder="1" applyAlignment="1">
      <alignment horizontal="center" vertical="center"/>
    </xf>
    <xf numFmtId="0" fontId="34" fillId="21" borderId="1" xfId="0" applyFont="1" applyFill="1" applyBorder="1" applyAlignment="1">
      <alignment vertical="center" wrapText="1"/>
    </xf>
    <xf numFmtId="6" fontId="33" fillId="22" borderId="7" xfId="2" applyNumberFormat="1" applyFont="1" applyFill="1" applyBorder="1" applyAlignment="1" applyProtection="1">
      <alignment horizontal="center" vertical="center"/>
      <protection locked="0"/>
    </xf>
    <xf numFmtId="49" fontId="32" fillId="0" borderId="1" xfId="0" applyNumberFormat="1" applyFont="1" applyBorder="1" applyAlignment="1">
      <alignment horizontal="center" vertical="center"/>
    </xf>
    <xf numFmtId="6" fontId="32" fillId="21" borderId="1" xfId="1" applyNumberFormat="1" applyFont="1" applyFill="1" applyBorder="1" applyAlignment="1">
      <alignment vertical="center"/>
    </xf>
    <xf numFmtId="0" fontId="32" fillId="0" borderId="0" xfId="0" applyFont="1" applyAlignment="1">
      <alignment horizontal="center" vertical="center"/>
    </xf>
    <xf numFmtId="49" fontId="35" fillId="0" borderId="1" xfId="0" applyNumberFormat="1" applyFont="1" applyBorder="1" applyAlignment="1">
      <alignment horizontal="center" vertical="center"/>
    </xf>
    <xf numFmtId="0" fontId="32" fillId="0" borderId="1" xfId="0" applyFont="1" applyBorder="1" applyAlignment="1">
      <alignment horizontal="left" vertical="center" wrapText="1"/>
    </xf>
    <xf numFmtId="0" fontId="35" fillId="0" borderId="1" xfId="0" applyFont="1" applyBorder="1" applyAlignment="1">
      <alignment horizontal="left" vertical="center" wrapText="1"/>
    </xf>
    <xf numFmtId="0" fontId="33" fillId="0" borderId="1" xfId="0" applyFont="1" applyBorder="1" applyAlignment="1">
      <alignment horizontal="center" vertical="center"/>
    </xf>
    <xf numFmtId="0" fontId="33" fillId="0" borderId="1" xfId="0" applyFont="1" applyBorder="1" applyAlignment="1">
      <alignment vertical="center" wrapText="1"/>
    </xf>
    <xf numFmtId="49" fontId="33" fillId="0" borderId="1" xfId="0" applyNumberFormat="1" applyFont="1" applyBorder="1" applyAlignment="1">
      <alignment horizontal="center" vertical="center"/>
    </xf>
    <xf numFmtId="6" fontId="33" fillId="22" borderId="1" xfId="2" applyNumberFormat="1" applyFont="1" applyFill="1" applyBorder="1" applyAlignment="1" applyProtection="1">
      <alignment horizontal="center" vertical="center"/>
      <protection locked="0"/>
    </xf>
    <xf numFmtId="0" fontId="31" fillId="21" borderId="1" xfId="0" applyFont="1" applyFill="1" applyBorder="1" applyAlignment="1">
      <alignment horizontal="center" wrapText="1"/>
    </xf>
    <xf numFmtId="0" fontId="31" fillId="21" borderId="1" xfId="0" applyFont="1" applyFill="1" applyBorder="1" applyAlignment="1">
      <alignment wrapText="1"/>
    </xf>
    <xf numFmtId="49" fontId="33" fillId="24" borderId="1" xfId="0" applyNumberFormat="1" applyFont="1" applyFill="1" applyBorder="1" applyAlignment="1">
      <alignment horizontal="center" vertical="center" wrapText="1"/>
    </xf>
    <xf numFmtId="0" fontId="33" fillId="24" borderId="1" xfId="0" applyFont="1" applyFill="1" applyBorder="1" applyAlignment="1">
      <alignment vertical="center" wrapText="1"/>
    </xf>
    <xf numFmtId="8" fontId="33" fillId="22" borderId="1" xfId="2" applyNumberFormat="1" applyFont="1" applyFill="1" applyBorder="1" applyAlignment="1" applyProtection="1">
      <alignment horizontal="center" vertical="center"/>
      <protection locked="0"/>
    </xf>
    <xf numFmtId="49" fontId="33" fillId="24" borderId="1" xfId="0" applyNumberFormat="1" applyFont="1" applyFill="1" applyBorder="1" applyAlignment="1">
      <alignment horizontal="center" vertical="center"/>
    </xf>
    <xf numFmtId="49" fontId="33" fillId="26" borderId="1" xfId="0" applyNumberFormat="1" applyFont="1" applyFill="1" applyBorder="1" applyAlignment="1">
      <alignment horizontal="center" vertical="center"/>
    </xf>
    <xf numFmtId="0" fontId="33" fillId="26" borderId="1" xfId="0" applyFont="1" applyFill="1" applyBorder="1" applyAlignment="1">
      <alignment vertical="center" wrapText="1"/>
    </xf>
    <xf numFmtId="49" fontId="33" fillId="25" borderId="1" xfId="0" applyNumberFormat="1" applyFont="1" applyFill="1" applyBorder="1" applyAlignment="1">
      <alignment horizontal="center" vertical="center"/>
    </xf>
    <xf numFmtId="0" fontId="33" fillId="25" borderId="1" xfId="0" applyFont="1" applyFill="1" applyBorder="1" applyAlignment="1">
      <alignment vertical="center" wrapText="1"/>
    </xf>
    <xf numFmtId="49" fontId="33" fillId="27" borderId="1" xfId="0" applyNumberFormat="1" applyFont="1" applyFill="1" applyBorder="1" applyAlignment="1">
      <alignment horizontal="center" vertical="center"/>
    </xf>
    <xf numFmtId="0" fontId="33" fillId="27" borderId="1" xfId="0" applyFont="1" applyFill="1" applyBorder="1" applyAlignment="1">
      <alignment vertical="center" wrapText="1"/>
    </xf>
    <xf numFmtId="49" fontId="33" fillId="28" borderId="1" xfId="0" applyNumberFormat="1" applyFont="1" applyFill="1" applyBorder="1" applyAlignment="1">
      <alignment horizontal="center" vertical="center"/>
    </xf>
    <xf numFmtId="0" fontId="33" fillId="28" borderId="1" xfId="0" applyFont="1" applyFill="1" applyBorder="1" applyAlignment="1">
      <alignment vertical="center" wrapText="1"/>
    </xf>
  </cellXfs>
  <cellStyles count="69">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syDefault" xfId="68" xr:uid="{FFD222E8-97C7-42FD-97AD-A76AB812894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16" xfId="66" xr:uid="{0A41C03B-5F6A-4E0B-AF24-40921B1BD239}"/>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 6" xfId="67" xr:uid="{E641F8AE-4FD5-4629-9DE0-FBF7F65393CE}"/>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7" t="s">
        <v>218</v>
      </c>
    </row>
    <row r="2" spans="1:3" ht="91.5" customHeight="1">
      <c r="C2" s="28" t="s">
        <v>28</v>
      </c>
    </row>
    <row r="4" spans="1:3" ht="21" customHeight="1">
      <c r="B4" s="13" t="s">
        <v>214</v>
      </c>
      <c r="C4" s="14"/>
    </row>
    <row r="5" spans="1:3" ht="21" customHeight="1">
      <c r="B5" s="2" t="s">
        <v>6</v>
      </c>
      <c r="C5" s="11" t="s">
        <v>219</v>
      </c>
    </row>
    <row r="6" spans="1:3" ht="21" customHeight="1">
      <c r="B6" s="2" t="s">
        <v>7</v>
      </c>
      <c r="C6" s="12">
        <v>10000446</v>
      </c>
    </row>
    <row r="7" spans="1:3" ht="21" customHeight="1">
      <c r="B7" s="2" t="s">
        <v>25</v>
      </c>
      <c r="C7" s="48"/>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67" t="s">
        <v>22</v>
      </c>
      <c r="B1" s="68" t="s">
        <v>19</v>
      </c>
      <c r="C1" s="66"/>
    </row>
    <row r="2" spans="1:3" ht="71.25">
      <c r="A2" s="4"/>
      <c r="B2" s="39" t="s">
        <v>23</v>
      </c>
      <c r="C2" s="39" t="s">
        <v>85</v>
      </c>
    </row>
    <row r="3" spans="1:3" ht="15.75">
      <c r="A3" s="41" t="s">
        <v>20</v>
      </c>
      <c r="B3" s="42" t="s">
        <v>0</v>
      </c>
      <c r="C3" s="43"/>
    </row>
    <row r="4" spans="1:3" ht="85.5">
      <c r="A4" s="36">
        <v>1</v>
      </c>
      <c r="B4" s="37" t="s">
        <v>59</v>
      </c>
      <c r="C4" s="39" t="s">
        <v>86</v>
      </c>
    </row>
    <row r="5" spans="1:3" ht="42.75">
      <c r="A5" s="36">
        <v>2</v>
      </c>
      <c r="B5" s="37" t="s">
        <v>31</v>
      </c>
      <c r="C5" s="39" t="s">
        <v>211</v>
      </c>
    </row>
    <row r="6" spans="1:3" ht="15.75">
      <c r="A6" s="41" t="s">
        <v>2</v>
      </c>
      <c r="B6" s="42" t="s">
        <v>1</v>
      </c>
      <c r="C6" s="43"/>
    </row>
    <row r="7" spans="1:3" ht="28.5">
      <c r="A7" s="38">
        <v>1</v>
      </c>
      <c r="B7" s="37" t="s">
        <v>158</v>
      </c>
      <c r="C7" s="39" t="s">
        <v>161</v>
      </c>
    </row>
    <row r="8" spans="1:3">
      <c r="A8" s="46" t="s">
        <v>75</v>
      </c>
      <c r="B8" s="37" t="s">
        <v>159</v>
      </c>
      <c r="C8" s="39" t="s">
        <v>162</v>
      </c>
    </row>
    <row r="9" spans="1:3" ht="28.5">
      <c r="A9" s="46" t="s">
        <v>89</v>
      </c>
      <c r="B9" s="37" t="s">
        <v>160</v>
      </c>
      <c r="C9" s="39" t="s">
        <v>76</v>
      </c>
    </row>
    <row r="10" spans="1:3" ht="28.5">
      <c r="A10" s="46" t="s">
        <v>100</v>
      </c>
      <c r="B10" s="37" t="s">
        <v>87</v>
      </c>
      <c r="C10" s="39" t="s">
        <v>163</v>
      </c>
    </row>
    <row r="11" spans="1:3">
      <c r="A11" s="38">
        <v>2</v>
      </c>
      <c r="B11" s="37" t="s">
        <v>36</v>
      </c>
      <c r="C11" s="39" t="s">
        <v>66</v>
      </c>
    </row>
    <row r="12" spans="1:3">
      <c r="A12" s="21">
        <v>3</v>
      </c>
      <c r="B12" s="22" t="s">
        <v>58</v>
      </c>
      <c r="C12" s="39" t="s">
        <v>67</v>
      </c>
    </row>
    <row r="13" spans="1:3" ht="15.75">
      <c r="A13" s="41" t="s">
        <v>3</v>
      </c>
      <c r="B13" s="42" t="s">
        <v>5</v>
      </c>
      <c r="C13" s="43"/>
    </row>
    <row r="14" spans="1:3" s="49" customFormat="1">
      <c r="A14" s="36">
        <v>1</v>
      </c>
      <c r="B14" s="39" t="s">
        <v>37</v>
      </c>
      <c r="C14" s="39" t="s">
        <v>88</v>
      </c>
    </row>
    <row r="15" spans="1:3" s="49" customFormat="1">
      <c r="A15" s="50" t="s">
        <v>75</v>
      </c>
      <c r="B15" s="39" t="s">
        <v>96</v>
      </c>
      <c r="C15" s="39" t="s">
        <v>81</v>
      </c>
    </row>
    <row r="16" spans="1:3" s="49" customFormat="1">
      <c r="A16" s="50" t="s">
        <v>89</v>
      </c>
      <c r="B16" s="39" t="s">
        <v>90</v>
      </c>
      <c r="C16" s="39" t="s">
        <v>91</v>
      </c>
    </row>
    <row r="17" spans="1:3" ht="15.75">
      <c r="A17" s="41" t="s">
        <v>4</v>
      </c>
      <c r="B17" s="42" t="s">
        <v>32</v>
      </c>
      <c r="C17" s="43"/>
    </row>
    <row r="18" spans="1:3" ht="28.5">
      <c r="A18" s="38">
        <v>1</v>
      </c>
      <c r="B18" s="39" t="s">
        <v>165</v>
      </c>
      <c r="C18" s="39" t="s">
        <v>92</v>
      </c>
    </row>
    <row r="19" spans="1:3">
      <c r="A19" s="51">
        <v>2</v>
      </c>
      <c r="B19" s="22" t="s">
        <v>38</v>
      </c>
      <c r="C19" s="39" t="s">
        <v>93</v>
      </c>
    </row>
    <row r="20" spans="1:3">
      <c r="A20" s="46" t="s">
        <v>97</v>
      </c>
      <c r="B20" s="20" t="s">
        <v>39</v>
      </c>
      <c r="C20" s="39" t="s">
        <v>94</v>
      </c>
    </row>
    <row r="21" spans="1:3">
      <c r="A21" s="46" t="s">
        <v>98</v>
      </c>
      <c r="B21" s="20" t="s">
        <v>79</v>
      </c>
      <c r="C21" s="39" t="s">
        <v>95</v>
      </c>
    </row>
    <row r="22" spans="1:3">
      <c r="A22" s="38">
        <v>3</v>
      </c>
      <c r="B22" s="22" t="s">
        <v>40</v>
      </c>
      <c r="C22" s="39" t="s">
        <v>112</v>
      </c>
    </row>
    <row r="23" spans="1:3">
      <c r="A23" s="46" t="s">
        <v>99</v>
      </c>
      <c r="B23" s="22" t="s">
        <v>57</v>
      </c>
      <c r="C23" s="39" t="s">
        <v>109</v>
      </c>
    </row>
    <row r="24" spans="1:3">
      <c r="A24" s="46"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6" t="s">
        <v>105</v>
      </c>
      <c r="B29" s="2" t="s">
        <v>166</v>
      </c>
      <c r="C29" s="52" t="s">
        <v>110</v>
      </c>
    </row>
    <row r="30" spans="1:3">
      <c r="A30" s="46" t="s">
        <v>106</v>
      </c>
      <c r="B30" s="2" t="s">
        <v>107</v>
      </c>
      <c r="C30" s="52" t="s">
        <v>111</v>
      </c>
    </row>
    <row r="31" spans="1:3" ht="15.75">
      <c r="A31" s="41" t="s">
        <v>21</v>
      </c>
      <c r="B31" s="42" t="s">
        <v>73</v>
      </c>
      <c r="C31" s="43"/>
    </row>
    <row r="32" spans="1:3">
      <c r="A32" s="36">
        <v>1</v>
      </c>
      <c r="B32" s="37" t="s">
        <v>167</v>
      </c>
      <c r="C32" s="39" t="s">
        <v>71</v>
      </c>
    </row>
    <row r="33" spans="1:3">
      <c r="A33" s="46" t="s">
        <v>75</v>
      </c>
      <c r="B33" s="37" t="s">
        <v>168</v>
      </c>
      <c r="C33" s="39" t="s">
        <v>71</v>
      </c>
    </row>
    <row r="34" spans="1:3">
      <c r="A34" s="46" t="s">
        <v>89</v>
      </c>
      <c r="B34" s="37" t="s">
        <v>169</v>
      </c>
      <c r="C34" s="39" t="s">
        <v>71</v>
      </c>
    </row>
    <row r="35" spans="1:3">
      <c r="A35" s="46" t="s">
        <v>100</v>
      </c>
      <c r="B35" s="37" t="s">
        <v>170</v>
      </c>
      <c r="C35" s="39" t="s">
        <v>71</v>
      </c>
    </row>
    <row r="36" spans="1:3">
      <c r="A36" s="46" t="s">
        <v>101</v>
      </c>
      <c r="B36" s="37" t="s">
        <v>171</v>
      </c>
      <c r="C36" s="39" t="s">
        <v>71</v>
      </c>
    </row>
    <row r="37" spans="1:3">
      <c r="A37" s="46"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1" t="s">
        <v>72</v>
      </c>
      <c r="B42" s="42" t="s">
        <v>74</v>
      </c>
      <c r="C42" s="43"/>
    </row>
    <row r="43" spans="1:3">
      <c r="A43" s="36">
        <v>1</v>
      </c>
      <c r="B43" s="37" t="s">
        <v>186</v>
      </c>
      <c r="C43" s="39" t="s">
        <v>108</v>
      </c>
    </row>
    <row r="44" spans="1:3" ht="15.75">
      <c r="A44" s="41" t="s">
        <v>144</v>
      </c>
      <c r="B44" s="42" t="s">
        <v>157</v>
      </c>
      <c r="C44" s="43"/>
    </row>
    <row r="45" spans="1:3" ht="128.25">
      <c r="A45" s="4"/>
      <c r="B45" s="39" t="s">
        <v>23</v>
      </c>
      <c r="C45" s="39" t="s">
        <v>164</v>
      </c>
    </row>
    <row r="46" spans="1:3" ht="114">
      <c r="A46" s="46" t="s">
        <v>147</v>
      </c>
      <c r="B46" s="39" t="s">
        <v>189</v>
      </c>
      <c r="C46" s="39" t="s">
        <v>217</v>
      </c>
    </row>
    <row r="47" spans="1:3">
      <c r="A47" s="46" t="s">
        <v>205</v>
      </c>
      <c r="B47" s="39" t="s">
        <v>208</v>
      </c>
      <c r="C47" s="39" t="s">
        <v>210</v>
      </c>
    </row>
    <row r="48" spans="1:3">
      <c r="A48" s="46" t="s">
        <v>206</v>
      </c>
      <c r="B48" s="39" t="s">
        <v>207</v>
      </c>
      <c r="C48" s="39" t="s">
        <v>209</v>
      </c>
    </row>
    <row r="49" spans="1:3">
      <c r="A49" s="64"/>
      <c r="B49" s="65"/>
      <c r="C49" s="53"/>
    </row>
    <row r="50" spans="1:3" ht="26.25">
      <c r="A50" s="67" t="s">
        <v>187</v>
      </c>
      <c r="B50" s="69" t="s">
        <v>33</v>
      </c>
      <c r="C50" s="3"/>
    </row>
    <row r="51" spans="1:3" ht="26.25">
      <c r="A51" s="24"/>
      <c r="B51" s="44" t="s">
        <v>29</v>
      </c>
      <c r="C51" s="3"/>
    </row>
    <row r="52" spans="1:3" ht="28.5">
      <c r="A52" s="25"/>
      <c r="B52" s="44" t="s">
        <v>27</v>
      </c>
      <c r="C52" s="3"/>
    </row>
    <row r="53" spans="1:3">
      <c r="A53" s="25"/>
      <c r="B53" s="44" t="s">
        <v>26</v>
      </c>
      <c r="C53" s="3"/>
    </row>
    <row r="54" spans="1:3" ht="42.75">
      <c r="A54" s="25"/>
      <c r="B54" s="44" t="s">
        <v>70</v>
      </c>
      <c r="C54" s="3"/>
    </row>
    <row r="55" spans="1:3" ht="42.75">
      <c r="A55" s="25"/>
      <c r="B55" s="44" t="s">
        <v>77</v>
      </c>
      <c r="C55" s="3"/>
    </row>
    <row r="56" spans="1:3" ht="28.5">
      <c r="A56" s="26"/>
      <c r="B56" s="45" t="s">
        <v>55</v>
      </c>
      <c r="C56" s="3"/>
    </row>
    <row r="57" spans="1:3">
      <c r="A57" s="3"/>
      <c r="B57" s="53"/>
      <c r="C57" s="3"/>
    </row>
    <row r="58" spans="1:3" ht="26.25">
      <c r="A58" s="67" t="s">
        <v>30</v>
      </c>
      <c r="B58" s="69" t="s">
        <v>34</v>
      </c>
    </row>
    <row r="59" spans="1:3" ht="42.75">
      <c r="A59" s="24"/>
      <c r="B59" s="44" t="s">
        <v>35</v>
      </c>
    </row>
    <row r="60" spans="1:3" ht="28.5">
      <c r="A60" s="25"/>
      <c r="B60" s="44" t="s">
        <v>27</v>
      </c>
    </row>
    <row r="61" spans="1:3">
      <c r="A61" s="25"/>
      <c r="B61" s="44" t="s">
        <v>26</v>
      </c>
    </row>
    <row r="62" spans="1:3" ht="42.75">
      <c r="A62" s="25"/>
      <c r="B62" s="44" t="s">
        <v>56</v>
      </c>
    </row>
    <row r="63" spans="1:3" ht="42.75">
      <c r="A63" s="25"/>
      <c r="B63" s="44" t="s">
        <v>77</v>
      </c>
    </row>
    <row r="64" spans="1:3" ht="28.5">
      <c r="A64" s="26"/>
      <c r="B64" s="45"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Y70"/>
  <sheetViews>
    <sheetView showGridLines="0" zoomScale="70" zoomScaleNormal="70" workbookViewId="0">
      <pane xSplit="2" ySplit="2" topLeftCell="C3" activePane="bottomRight" state="frozen"/>
      <selection pane="topRight" activeCell="C1" sqref="C1"/>
      <selection pane="bottomLeft" activeCell="A3" sqref="A3"/>
      <selection pane="bottomRight" activeCell="G51" sqref="G51"/>
    </sheetView>
  </sheetViews>
  <sheetFormatPr baseColWidth="10" defaultRowHeight="15.75"/>
  <cols>
    <col min="1" max="1" width="6.28515625" style="40" customWidth="1"/>
    <col min="2" max="2" width="87.7109375" style="70" customWidth="1"/>
    <col min="3" max="3" width="13.85546875" style="40" customWidth="1"/>
    <col min="4" max="6" width="14" style="40" bestFit="1" customWidth="1"/>
    <col min="7" max="8" width="15.28515625" style="40" bestFit="1" customWidth="1"/>
    <col min="9" max="19" width="14" style="40" bestFit="1" customWidth="1"/>
    <col min="20" max="20" width="32.7109375" style="40" bestFit="1" customWidth="1"/>
    <col min="21" max="16384" width="11.42578125" style="40"/>
  </cols>
  <sheetData>
    <row r="1" spans="1:21" ht="26.25" customHeight="1">
      <c r="A1" s="76"/>
      <c r="B1" s="77" t="s">
        <v>24</v>
      </c>
      <c r="C1" s="78">
        <v>2006</v>
      </c>
      <c r="D1" s="78">
        <v>2007</v>
      </c>
      <c r="E1" s="78">
        <v>2008</v>
      </c>
      <c r="F1" s="78">
        <v>2009</v>
      </c>
      <c r="G1" s="78">
        <v>2010</v>
      </c>
      <c r="H1" s="78">
        <v>2011</v>
      </c>
      <c r="I1" s="78">
        <v>2012</v>
      </c>
      <c r="J1" s="78">
        <v>2013</v>
      </c>
      <c r="K1" s="78">
        <v>2014</v>
      </c>
      <c r="L1" s="78">
        <v>2015</v>
      </c>
      <c r="M1" s="78">
        <v>2016</v>
      </c>
      <c r="N1" s="78">
        <v>2017</v>
      </c>
      <c r="O1" s="78">
        <v>2018</v>
      </c>
      <c r="P1" s="78">
        <v>2019</v>
      </c>
      <c r="Q1" s="78">
        <v>2020</v>
      </c>
      <c r="R1" s="78">
        <v>2021</v>
      </c>
      <c r="S1" s="78">
        <v>2022</v>
      </c>
    </row>
    <row r="2" spans="1:21" ht="18.75" customHeight="1">
      <c r="A2" s="79" t="s">
        <v>20</v>
      </c>
      <c r="B2" s="80" t="s">
        <v>0</v>
      </c>
      <c r="C2" s="81"/>
      <c r="D2" s="81"/>
      <c r="E2" s="81"/>
      <c r="F2" s="81"/>
      <c r="G2" s="81"/>
      <c r="H2" s="81"/>
      <c r="I2" s="81"/>
      <c r="J2" s="81"/>
      <c r="K2" s="81"/>
      <c r="L2" s="81"/>
      <c r="M2" s="81"/>
      <c r="N2" s="81"/>
      <c r="O2" s="81"/>
      <c r="P2" s="81"/>
      <c r="Q2" s="81"/>
      <c r="R2" s="81"/>
      <c r="S2" s="81"/>
    </row>
    <row r="3" spans="1:21" ht="18.75" customHeight="1">
      <c r="A3" s="82">
        <v>1</v>
      </c>
      <c r="B3" s="83" t="s">
        <v>59</v>
      </c>
      <c r="C3" s="84">
        <v>6164</v>
      </c>
      <c r="D3" s="84">
        <v>8580</v>
      </c>
      <c r="E3" s="84">
        <v>8780</v>
      </c>
      <c r="F3" s="84">
        <v>7780</v>
      </c>
      <c r="G3" s="84">
        <v>8180</v>
      </c>
      <c r="H3" s="84">
        <v>1372.8000000000002</v>
      </c>
      <c r="I3" s="84">
        <v>1377</v>
      </c>
      <c r="J3" s="84">
        <v>1028.8000000000002</v>
      </c>
      <c r="K3" s="84">
        <v>1094.5999999999999</v>
      </c>
      <c r="L3" s="84">
        <v>788</v>
      </c>
      <c r="M3" s="84">
        <v>691.40000000000009</v>
      </c>
      <c r="N3" s="84">
        <v>0</v>
      </c>
      <c r="O3" s="85">
        <v>0</v>
      </c>
      <c r="P3" s="85">
        <v>0</v>
      </c>
      <c r="Q3" s="85">
        <v>0</v>
      </c>
      <c r="R3" s="85">
        <v>0</v>
      </c>
      <c r="S3" s="85">
        <v>0</v>
      </c>
    </row>
    <row r="4" spans="1:21" ht="18.75" customHeight="1">
      <c r="A4" s="82">
        <v>2</v>
      </c>
      <c r="B4" s="83" t="s">
        <v>31</v>
      </c>
      <c r="C4" s="86">
        <v>4</v>
      </c>
      <c r="D4" s="86">
        <v>5</v>
      </c>
      <c r="E4" s="86">
        <v>5</v>
      </c>
      <c r="F4" s="86">
        <v>5</v>
      </c>
      <c r="G4" s="86">
        <v>5</v>
      </c>
      <c r="H4" s="86">
        <v>0.8</v>
      </c>
      <c r="I4" s="86">
        <v>0.75</v>
      </c>
      <c r="J4" s="86">
        <v>0.55000000000000004</v>
      </c>
      <c r="K4" s="86">
        <v>0.6</v>
      </c>
      <c r="L4" s="86">
        <v>0.5</v>
      </c>
      <c r="M4" s="86">
        <v>0.4</v>
      </c>
      <c r="N4" s="86">
        <v>0</v>
      </c>
      <c r="O4" s="85">
        <v>0</v>
      </c>
      <c r="P4" s="85">
        <v>0</v>
      </c>
      <c r="Q4" s="85">
        <v>0</v>
      </c>
      <c r="R4" s="85">
        <v>0</v>
      </c>
      <c r="S4" s="85">
        <v>0</v>
      </c>
    </row>
    <row r="5" spans="1:21" ht="18.75" customHeight="1">
      <c r="A5" s="87" t="s">
        <v>2</v>
      </c>
      <c r="B5" s="88" t="s">
        <v>1</v>
      </c>
      <c r="C5" s="81"/>
      <c r="D5" s="81"/>
      <c r="E5" s="81"/>
      <c r="F5" s="81"/>
      <c r="G5" s="81"/>
      <c r="H5" s="81"/>
      <c r="I5" s="81"/>
      <c r="J5" s="81"/>
      <c r="K5" s="81"/>
      <c r="L5" s="81"/>
      <c r="M5" s="81"/>
      <c r="N5" s="81"/>
      <c r="O5" s="81"/>
      <c r="P5" s="81"/>
      <c r="Q5" s="81"/>
      <c r="R5" s="81"/>
      <c r="S5" s="81"/>
    </row>
    <row r="6" spans="1:21" ht="18.75" customHeight="1">
      <c r="A6" s="82">
        <v>1</v>
      </c>
      <c r="B6" s="83" t="s">
        <v>158</v>
      </c>
      <c r="C6" s="89">
        <v>1130000.31</v>
      </c>
      <c r="D6" s="89">
        <v>1082748.6399999999</v>
      </c>
      <c r="E6" s="89">
        <v>1132177.6900000002</v>
      </c>
      <c r="F6" s="89">
        <v>1090798.2800000003</v>
      </c>
      <c r="G6" s="89">
        <v>1195202.75</v>
      </c>
      <c r="H6" s="89">
        <v>1182341.3999999999</v>
      </c>
      <c r="I6" s="89">
        <v>1165746.92873</v>
      </c>
      <c r="J6" s="89">
        <v>1553214.20108</v>
      </c>
      <c r="K6" s="89">
        <v>1706743.92451</v>
      </c>
      <c r="L6" s="89">
        <v>1732517.59228</v>
      </c>
      <c r="M6" s="89">
        <v>1927068.9806900001</v>
      </c>
      <c r="N6" s="89">
        <v>1982490.8475199998</v>
      </c>
      <c r="O6" s="89">
        <v>2150116.4564700001</v>
      </c>
      <c r="P6" s="89">
        <v>2007302.4644299999</v>
      </c>
      <c r="Q6" s="89">
        <v>1916927.32143</v>
      </c>
      <c r="R6" s="89">
        <v>1985400.3951399999</v>
      </c>
      <c r="S6" s="89">
        <v>2142212.8358900002</v>
      </c>
    </row>
    <row r="7" spans="1:21" ht="18.75" customHeight="1">
      <c r="A7" s="90" t="s">
        <v>75</v>
      </c>
      <c r="B7" s="83" t="s">
        <v>159</v>
      </c>
      <c r="C7" s="89">
        <v>10684.02</v>
      </c>
      <c r="D7" s="89">
        <v>7444.4400000000023</v>
      </c>
      <c r="E7" s="89">
        <v>79344.69</v>
      </c>
      <c r="F7" s="89">
        <v>100984.39</v>
      </c>
      <c r="G7" s="89">
        <v>170469.13</v>
      </c>
      <c r="H7" s="89">
        <v>211741.36</v>
      </c>
      <c r="I7" s="89">
        <v>361385.13</v>
      </c>
      <c r="J7" s="89">
        <v>438064.45</v>
      </c>
      <c r="K7" s="89">
        <v>572630.70000000007</v>
      </c>
      <c r="L7" s="89">
        <v>553482.94336000003</v>
      </c>
      <c r="M7" s="89">
        <v>619002.91247999994</v>
      </c>
      <c r="N7" s="89">
        <v>599432.80960000004</v>
      </c>
      <c r="O7" s="89">
        <v>653697.7432899999</v>
      </c>
      <c r="P7" s="89">
        <v>678556.04981999996</v>
      </c>
      <c r="Q7" s="89">
        <v>757902.53999999992</v>
      </c>
      <c r="R7" s="89">
        <v>737743.7</v>
      </c>
      <c r="S7" s="89">
        <v>826286.02</v>
      </c>
      <c r="T7" s="75"/>
      <c r="U7" s="73"/>
    </row>
    <row r="8" spans="1:21" ht="18.75" customHeight="1">
      <c r="A8" s="90" t="s">
        <v>89</v>
      </c>
      <c r="B8" s="83" t="s">
        <v>160</v>
      </c>
      <c r="C8" s="89">
        <v>145000</v>
      </c>
      <c r="D8" s="89">
        <v>145016.5</v>
      </c>
      <c r="E8" s="89">
        <v>146024.95000000001</v>
      </c>
      <c r="F8" s="89">
        <v>141195.07</v>
      </c>
      <c r="G8" s="89">
        <v>148779.93</v>
      </c>
      <c r="H8" s="89">
        <v>147601.79999999999</v>
      </c>
      <c r="I8" s="89">
        <v>128786.81</v>
      </c>
      <c r="J8" s="89">
        <v>135902.73000000001</v>
      </c>
      <c r="K8" s="89">
        <v>121302.03</v>
      </c>
      <c r="L8" s="89">
        <v>132119.18</v>
      </c>
      <c r="M8" s="89">
        <v>133317.44</v>
      </c>
      <c r="N8" s="89">
        <v>133304.76</v>
      </c>
      <c r="O8" s="89">
        <v>133235.70000000001</v>
      </c>
      <c r="P8" s="89">
        <v>124274.97</v>
      </c>
      <c r="Q8" s="89">
        <v>121535.84</v>
      </c>
      <c r="R8" s="89">
        <v>125916.27</v>
      </c>
      <c r="S8" s="89">
        <v>125827.19</v>
      </c>
    </row>
    <row r="9" spans="1:21" ht="26.25" customHeight="1">
      <c r="A9" s="90" t="s">
        <v>100</v>
      </c>
      <c r="B9" s="83" t="s">
        <v>87</v>
      </c>
      <c r="C9" s="89">
        <v>1119316.29</v>
      </c>
      <c r="D9" s="89">
        <v>1082748.6399999999</v>
      </c>
      <c r="E9" s="89">
        <v>1052833.0000000002</v>
      </c>
      <c r="F9" s="89">
        <v>989813.89000000025</v>
      </c>
      <c r="G9" s="89">
        <v>1024733.62</v>
      </c>
      <c r="H9" s="89">
        <v>970600.03999999992</v>
      </c>
      <c r="I9" s="89">
        <v>804361.79873000004</v>
      </c>
      <c r="J9" s="89">
        <v>1115149.7510800001</v>
      </c>
      <c r="K9" s="89">
        <v>1134113.2245100001</v>
      </c>
      <c r="L9" s="89">
        <v>1179034.6489200001</v>
      </c>
      <c r="M9" s="89">
        <v>1308066.0682100002</v>
      </c>
      <c r="N9" s="89">
        <v>1383058.0379199998</v>
      </c>
      <c r="O9" s="89">
        <v>1496418.7131800002</v>
      </c>
      <c r="P9" s="89">
        <v>1328746.4146099999</v>
      </c>
      <c r="Q9" s="89">
        <v>1159024.78143</v>
      </c>
      <c r="R9" s="89">
        <v>1247656.69514</v>
      </c>
      <c r="S9" s="89">
        <v>1315926.8158900002</v>
      </c>
      <c r="T9" s="75"/>
    </row>
    <row r="10" spans="1:21" ht="30">
      <c r="A10" s="82">
        <v>2</v>
      </c>
      <c r="B10" s="83" t="s">
        <v>36</v>
      </c>
      <c r="C10" s="89">
        <v>0</v>
      </c>
      <c r="D10" s="89">
        <v>0</v>
      </c>
      <c r="E10" s="89">
        <v>0</v>
      </c>
      <c r="F10" s="89">
        <v>0</v>
      </c>
      <c r="G10" s="89">
        <v>0</v>
      </c>
      <c r="H10" s="89">
        <v>0</v>
      </c>
      <c r="I10" s="89">
        <v>0</v>
      </c>
      <c r="J10" s="89">
        <v>0</v>
      </c>
      <c r="K10" s="89">
        <v>0</v>
      </c>
      <c r="L10" s="89">
        <v>0</v>
      </c>
      <c r="M10" s="89">
        <v>0</v>
      </c>
      <c r="N10" s="89">
        <v>0</v>
      </c>
      <c r="O10" s="89">
        <v>0</v>
      </c>
      <c r="P10" s="89">
        <v>0</v>
      </c>
      <c r="Q10" s="89">
        <v>0</v>
      </c>
      <c r="R10" s="89">
        <v>0</v>
      </c>
      <c r="S10" s="89">
        <v>0</v>
      </c>
    </row>
    <row r="11" spans="1:21" ht="18.75" customHeight="1">
      <c r="A11" s="82">
        <v>3</v>
      </c>
      <c r="B11" s="83" t="s">
        <v>58</v>
      </c>
      <c r="C11" s="89">
        <v>34017.53</v>
      </c>
      <c r="D11" s="89">
        <v>29867.77</v>
      </c>
      <c r="E11" s="89">
        <v>36701.67</v>
      </c>
      <c r="F11" s="89">
        <v>42836.270000000004</v>
      </c>
      <c r="G11" s="89">
        <v>35379.18</v>
      </c>
      <c r="H11" s="89">
        <v>0</v>
      </c>
      <c r="I11" s="89">
        <v>0</v>
      </c>
      <c r="J11" s="89">
        <v>0</v>
      </c>
      <c r="K11" s="89">
        <v>0</v>
      </c>
      <c r="L11" s="89">
        <v>0</v>
      </c>
      <c r="M11" s="89">
        <v>0</v>
      </c>
      <c r="N11" s="89">
        <v>0</v>
      </c>
      <c r="O11" s="89">
        <v>0</v>
      </c>
      <c r="P11" s="89">
        <v>0</v>
      </c>
      <c r="Q11" s="89">
        <v>0</v>
      </c>
      <c r="R11" s="89">
        <v>0</v>
      </c>
      <c r="S11" s="89">
        <v>0</v>
      </c>
    </row>
    <row r="12" spans="1:21" ht="18.75" customHeight="1">
      <c r="A12" s="87" t="s">
        <v>3</v>
      </c>
      <c r="B12" s="88" t="s">
        <v>5</v>
      </c>
      <c r="C12" s="91"/>
      <c r="D12" s="91"/>
      <c r="E12" s="91"/>
      <c r="F12" s="91"/>
      <c r="G12" s="91"/>
      <c r="H12" s="91"/>
      <c r="I12" s="91"/>
      <c r="J12" s="91"/>
      <c r="K12" s="91"/>
      <c r="L12" s="91"/>
      <c r="M12" s="91"/>
      <c r="N12" s="91"/>
      <c r="O12" s="91"/>
      <c r="P12" s="91"/>
      <c r="Q12" s="91"/>
      <c r="R12" s="91"/>
      <c r="S12" s="91"/>
    </row>
    <row r="13" spans="1:21" ht="18.75" customHeight="1">
      <c r="A13" s="82">
        <v>1</v>
      </c>
      <c r="B13" s="83" t="s">
        <v>37</v>
      </c>
      <c r="C13" s="89">
        <v>185000</v>
      </c>
      <c r="D13" s="89">
        <v>179306.14988600003</v>
      </c>
      <c r="E13" s="89">
        <v>305659.56951199996</v>
      </c>
      <c r="F13" s="89">
        <v>361854.74135899998</v>
      </c>
      <c r="G13" s="89">
        <v>408294.67595100007</v>
      </c>
      <c r="H13" s="89">
        <v>139253.23392760003</v>
      </c>
      <c r="I13" s="89">
        <v>86852.126069999998</v>
      </c>
      <c r="J13" s="89">
        <v>102242.98691000001</v>
      </c>
      <c r="K13" s="89">
        <v>92000.091690000001</v>
      </c>
      <c r="L13" s="89">
        <v>74682.526490000004</v>
      </c>
      <c r="M13" s="89">
        <v>85456.166339999996</v>
      </c>
      <c r="N13" s="89">
        <v>60851.022349999999</v>
      </c>
      <c r="O13" s="89">
        <v>80686.834010000006</v>
      </c>
      <c r="P13" s="89">
        <v>52999.849010000005</v>
      </c>
      <c r="Q13" s="89">
        <v>55956.261590000002</v>
      </c>
      <c r="R13" s="89">
        <v>21811.933959999995</v>
      </c>
      <c r="S13" s="89">
        <v>38371.396520000009</v>
      </c>
    </row>
    <row r="14" spans="1:21" ht="30">
      <c r="A14" s="90" t="s">
        <v>75</v>
      </c>
      <c r="B14" s="83" t="s">
        <v>80</v>
      </c>
      <c r="C14" s="89"/>
      <c r="D14" s="89"/>
      <c r="E14" s="89"/>
      <c r="F14" s="89"/>
      <c r="G14" s="89"/>
      <c r="H14" s="89"/>
      <c r="I14" s="89"/>
      <c r="J14" s="89"/>
      <c r="K14" s="89"/>
      <c r="L14" s="89"/>
      <c r="M14" s="89"/>
      <c r="N14" s="89"/>
      <c r="O14" s="89"/>
      <c r="P14" s="89"/>
      <c r="Q14" s="89"/>
      <c r="R14" s="89"/>
      <c r="S14" s="89"/>
    </row>
    <row r="15" spans="1:21" ht="18.75" customHeight="1">
      <c r="A15" s="90" t="s">
        <v>89</v>
      </c>
      <c r="B15" s="83" t="s">
        <v>90</v>
      </c>
      <c r="C15" s="89">
        <v>12500</v>
      </c>
      <c r="D15" s="89">
        <v>13264.01</v>
      </c>
      <c r="E15" s="89">
        <v>11953.44</v>
      </c>
      <c r="F15" s="89">
        <v>13927.95</v>
      </c>
      <c r="G15" s="89">
        <v>15872.08</v>
      </c>
      <c r="H15" s="89">
        <v>14102.07</v>
      </c>
      <c r="I15" s="89">
        <v>15774.83</v>
      </c>
      <c r="J15" s="89">
        <v>30094.75</v>
      </c>
      <c r="K15" s="89">
        <v>23632.57</v>
      </c>
      <c r="L15" s="89">
        <v>25900.26</v>
      </c>
      <c r="M15" s="89">
        <v>22162.639999999999</v>
      </c>
      <c r="N15" s="89">
        <v>41866.81</v>
      </c>
      <c r="O15" s="89">
        <v>37748.130000000005</v>
      </c>
      <c r="P15" s="89">
        <v>12431.23</v>
      </c>
      <c r="Q15" s="89">
        <v>19221.46</v>
      </c>
      <c r="R15" s="89">
        <v>8407.1299999999992</v>
      </c>
      <c r="S15" s="89">
        <v>30480.75</v>
      </c>
    </row>
    <row r="16" spans="1:21" ht="18.75" customHeight="1">
      <c r="A16" s="87" t="s">
        <v>4</v>
      </c>
      <c r="B16" s="88" t="s">
        <v>32</v>
      </c>
      <c r="C16" s="91"/>
      <c r="D16" s="91"/>
      <c r="E16" s="91"/>
      <c r="F16" s="91"/>
      <c r="G16" s="91"/>
      <c r="H16" s="91"/>
      <c r="I16" s="91"/>
      <c r="J16" s="91"/>
      <c r="K16" s="91"/>
      <c r="L16" s="91"/>
      <c r="M16" s="91"/>
      <c r="N16" s="91"/>
      <c r="O16" s="91"/>
      <c r="P16" s="91"/>
      <c r="Q16" s="91"/>
      <c r="R16" s="91"/>
      <c r="S16" s="91"/>
    </row>
    <row r="17" spans="1:22" ht="18.75" customHeight="1">
      <c r="A17" s="82">
        <v>1</v>
      </c>
      <c r="B17" s="83" t="s">
        <v>165</v>
      </c>
      <c r="C17" s="89">
        <v>199347.87</v>
      </c>
      <c r="D17" s="89">
        <v>283385.015357</v>
      </c>
      <c r="E17" s="89">
        <v>294828.21611199999</v>
      </c>
      <c r="F17" s="89">
        <v>262192.34149299999</v>
      </c>
      <c r="G17" s="89">
        <v>280808.18652300001</v>
      </c>
      <c r="H17" s="89">
        <v>49195.802660000001</v>
      </c>
      <c r="I17" s="89">
        <v>74729.067509999993</v>
      </c>
      <c r="J17" s="89">
        <v>56301.142240000001</v>
      </c>
      <c r="K17" s="89">
        <v>60040.548770000001</v>
      </c>
      <c r="L17" s="89">
        <v>43642.308365125908</v>
      </c>
      <c r="M17" s="89">
        <v>38419.239900444736</v>
      </c>
      <c r="N17" s="89">
        <v>0</v>
      </c>
      <c r="O17" s="89">
        <v>0</v>
      </c>
      <c r="P17" s="89">
        <v>0</v>
      </c>
      <c r="Q17" s="89">
        <v>630.13705000000004</v>
      </c>
      <c r="R17" s="89">
        <v>643.70158000000004</v>
      </c>
      <c r="S17" s="89">
        <v>629.13279999999997</v>
      </c>
      <c r="V17" s="72"/>
    </row>
    <row r="18" spans="1:22" ht="18.75" customHeight="1">
      <c r="A18" s="92">
        <v>2</v>
      </c>
      <c r="B18" s="83" t="s">
        <v>38</v>
      </c>
      <c r="C18" s="89">
        <v>326794.49</v>
      </c>
      <c r="D18" s="89">
        <v>280365.26</v>
      </c>
      <c r="E18" s="89">
        <v>213233.16</v>
      </c>
      <c r="F18" s="89">
        <v>232032.27000000002</v>
      </c>
      <c r="G18" s="89">
        <v>267804.05</v>
      </c>
      <c r="H18" s="89">
        <v>597634.82019</v>
      </c>
      <c r="I18" s="89">
        <v>737269.06235000002</v>
      </c>
      <c r="J18" s="89">
        <v>775337.68738999998</v>
      </c>
      <c r="K18" s="89">
        <v>921462.45463000005</v>
      </c>
      <c r="L18" s="89">
        <v>814921.93223000003</v>
      </c>
      <c r="M18" s="89">
        <v>810216.81238000002</v>
      </c>
      <c r="N18" s="89">
        <v>947980.84639999992</v>
      </c>
      <c r="O18" s="89">
        <v>808305.84872000001</v>
      </c>
      <c r="P18" s="89">
        <v>918612.97632999998</v>
      </c>
      <c r="Q18" s="89">
        <v>829939.87607999996</v>
      </c>
      <c r="R18" s="89">
        <v>953988.69512000005</v>
      </c>
      <c r="S18" s="89">
        <v>962329.77106000006</v>
      </c>
    </row>
    <row r="19" spans="1:22" ht="18.75" customHeight="1">
      <c r="A19" s="90" t="s">
        <v>97</v>
      </c>
      <c r="B19" s="83" t="s">
        <v>39</v>
      </c>
      <c r="C19" s="89">
        <v>0</v>
      </c>
      <c r="D19" s="89">
        <v>0</v>
      </c>
      <c r="E19" s="89">
        <v>0</v>
      </c>
      <c r="F19" s="89">
        <v>0</v>
      </c>
      <c r="G19" s="89">
        <v>0</v>
      </c>
      <c r="H19" s="89">
        <v>0</v>
      </c>
      <c r="I19" s="89">
        <v>0</v>
      </c>
      <c r="J19" s="89">
        <v>0</v>
      </c>
      <c r="K19" s="89">
        <v>0</v>
      </c>
      <c r="L19" s="89">
        <v>0</v>
      </c>
      <c r="M19" s="89">
        <v>0</v>
      </c>
      <c r="N19" s="89">
        <v>0</v>
      </c>
      <c r="O19" s="89">
        <v>0</v>
      </c>
      <c r="P19" s="89">
        <v>0</v>
      </c>
      <c r="Q19" s="89">
        <v>0</v>
      </c>
      <c r="R19" s="89">
        <v>0</v>
      </c>
      <c r="S19" s="89">
        <v>0</v>
      </c>
    </row>
    <row r="20" spans="1:22" ht="30">
      <c r="A20" s="90" t="s">
        <v>98</v>
      </c>
      <c r="B20" s="83" t="s">
        <v>79</v>
      </c>
      <c r="C20" s="89">
        <v>285000</v>
      </c>
      <c r="D20" s="89">
        <v>256759.89</v>
      </c>
      <c r="E20" s="89">
        <v>204032.67</v>
      </c>
      <c r="F20" s="89">
        <v>208854.67</v>
      </c>
      <c r="G20" s="89">
        <v>259476.79</v>
      </c>
      <c r="H20" s="89">
        <v>215390.23</v>
      </c>
      <c r="I20" s="89">
        <v>243451.97</v>
      </c>
      <c r="J20" s="89">
        <v>248434.63</v>
      </c>
      <c r="K20" s="89">
        <v>312190.71000000002</v>
      </c>
      <c r="L20" s="89">
        <v>280510.49</v>
      </c>
      <c r="M20" s="89">
        <v>313568.48</v>
      </c>
      <c r="N20" s="89">
        <v>433051.56</v>
      </c>
      <c r="O20" s="89">
        <v>451818</v>
      </c>
      <c r="P20" s="89">
        <v>437423.3</v>
      </c>
      <c r="Q20" s="89">
        <v>434048.2</v>
      </c>
      <c r="R20" s="89">
        <v>430757.9</v>
      </c>
      <c r="S20" s="89">
        <v>413834.23</v>
      </c>
    </row>
    <row r="21" spans="1:22" ht="18.75" customHeight="1">
      <c r="A21" s="82">
        <v>3</v>
      </c>
      <c r="B21" s="83" t="s">
        <v>40</v>
      </c>
      <c r="C21" s="89">
        <v>285000</v>
      </c>
      <c r="D21" s="89">
        <v>237541.041501</v>
      </c>
      <c r="E21" s="89">
        <v>225201.81481700001</v>
      </c>
      <c r="F21" s="89">
        <v>217845.50677299997</v>
      </c>
      <c r="G21" s="89">
        <v>248241.829146</v>
      </c>
      <c r="H21" s="89">
        <v>215587.99995999999</v>
      </c>
      <c r="I21" s="89">
        <v>224214.66821</v>
      </c>
      <c r="J21" s="89">
        <v>208522.44404999999</v>
      </c>
      <c r="K21" s="89">
        <v>193361.46025</v>
      </c>
      <c r="L21" s="89">
        <v>162964.56615999999</v>
      </c>
      <c r="M21" s="89">
        <v>163358.12792</v>
      </c>
      <c r="N21" s="89">
        <v>160510.01691000001</v>
      </c>
      <c r="O21" s="89">
        <v>166554.2812</v>
      </c>
      <c r="P21" s="89">
        <v>178084.35253</v>
      </c>
      <c r="Q21" s="89">
        <v>163829.33212000001</v>
      </c>
      <c r="R21" s="89">
        <v>205360.54647</v>
      </c>
      <c r="S21" s="89">
        <v>183533.73566999999</v>
      </c>
    </row>
    <row r="22" spans="1:22" ht="18.75" customHeight="1">
      <c r="A22" s="90" t="s">
        <v>99</v>
      </c>
      <c r="B22" s="83" t="s">
        <v>57</v>
      </c>
      <c r="C22" s="89">
        <v>145000</v>
      </c>
      <c r="D22" s="89">
        <v>145016.5</v>
      </c>
      <c r="E22" s="89">
        <v>146024.95000000001</v>
      </c>
      <c r="F22" s="89">
        <v>141195.07</v>
      </c>
      <c r="G22" s="89">
        <v>148779.93</v>
      </c>
      <c r="H22" s="89">
        <v>147601.79999999999</v>
      </c>
      <c r="I22" s="89">
        <v>132187.23000000001</v>
      </c>
      <c r="J22" s="89">
        <v>132712.32000000001</v>
      </c>
      <c r="K22" s="89">
        <v>131481.73000000001</v>
      </c>
      <c r="L22" s="89">
        <v>128297.37</v>
      </c>
      <c r="M22" s="89">
        <v>128637.77</v>
      </c>
      <c r="N22" s="89">
        <v>132202.59</v>
      </c>
      <c r="O22" s="89">
        <v>131405.72</v>
      </c>
      <c r="P22" s="89">
        <v>121547.45</v>
      </c>
      <c r="Q22" s="89">
        <v>123454.5</v>
      </c>
      <c r="R22" s="89">
        <v>128823.12</v>
      </c>
      <c r="S22" s="89">
        <v>125495.51</v>
      </c>
    </row>
    <row r="23" spans="1:22" ht="18.75" customHeight="1">
      <c r="A23" s="90" t="s">
        <v>103</v>
      </c>
      <c r="B23" s="83" t="s">
        <v>104</v>
      </c>
      <c r="C23" s="89">
        <v>0</v>
      </c>
      <c r="D23" s="89">
        <v>0</v>
      </c>
      <c r="E23" s="89">
        <v>0</v>
      </c>
      <c r="F23" s="89">
        <v>0</v>
      </c>
      <c r="G23" s="89">
        <v>0</v>
      </c>
      <c r="H23" s="89">
        <v>0</v>
      </c>
      <c r="I23" s="89">
        <v>0</v>
      </c>
      <c r="J23" s="89">
        <v>0</v>
      </c>
      <c r="K23" s="89">
        <v>0</v>
      </c>
      <c r="L23" s="89">
        <v>0</v>
      </c>
      <c r="M23" s="89">
        <v>0</v>
      </c>
      <c r="N23" s="89">
        <v>0</v>
      </c>
      <c r="O23" s="89">
        <v>0</v>
      </c>
      <c r="P23" s="89">
        <v>0</v>
      </c>
      <c r="Q23" s="89">
        <v>0</v>
      </c>
      <c r="R23" s="89">
        <v>0</v>
      </c>
      <c r="S23" s="89">
        <v>0</v>
      </c>
    </row>
    <row r="24" spans="1:22" ht="30">
      <c r="A24" s="82">
        <v>4</v>
      </c>
      <c r="B24" s="83" t="s">
        <v>41</v>
      </c>
      <c r="C24" s="89">
        <v>152788.38</v>
      </c>
      <c r="D24" s="89">
        <v>162589.25</v>
      </c>
      <c r="E24" s="89">
        <v>153811.57</v>
      </c>
      <c r="F24" s="89">
        <v>143501.82</v>
      </c>
      <c r="G24" s="89">
        <v>125317.43</v>
      </c>
      <c r="H24" s="89">
        <v>108536.07085</v>
      </c>
      <c r="I24" s="89">
        <v>102352.52872</v>
      </c>
      <c r="J24" s="89">
        <v>109564.7966</v>
      </c>
      <c r="K24" s="89">
        <v>113005.30267</v>
      </c>
      <c r="L24" s="89">
        <v>108535.84095</v>
      </c>
      <c r="M24" s="89">
        <v>116994.83641</v>
      </c>
      <c r="N24" s="89">
        <v>118328.49031000001</v>
      </c>
      <c r="O24" s="89">
        <v>144081.82110999999</v>
      </c>
      <c r="P24" s="89">
        <v>117497.39405</v>
      </c>
      <c r="Q24" s="89">
        <v>118432.37817</v>
      </c>
      <c r="R24" s="89">
        <v>121803.68644</v>
      </c>
      <c r="S24" s="89">
        <v>126767.63433</v>
      </c>
    </row>
    <row r="25" spans="1:22" ht="18.75" customHeight="1">
      <c r="A25" s="82">
        <v>5</v>
      </c>
      <c r="B25" s="83" t="s">
        <v>42</v>
      </c>
      <c r="C25" s="89">
        <v>0</v>
      </c>
      <c r="D25" s="89">
        <v>0</v>
      </c>
      <c r="E25" s="89">
        <v>2430.21</v>
      </c>
      <c r="F25" s="89">
        <v>130.22999999999999</v>
      </c>
      <c r="G25" s="89">
        <v>32.56</v>
      </c>
      <c r="H25" s="89">
        <v>94.609190000000112</v>
      </c>
      <c r="I25" s="89">
        <v>2294.6915399999998</v>
      </c>
      <c r="J25" s="89">
        <v>1390.1217200000001</v>
      </c>
      <c r="K25" s="89">
        <v>1715.13978</v>
      </c>
      <c r="L25" s="89">
        <v>686.40247999999997</v>
      </c>
      <c r="M25" s="89">
        <v>89.209699999999998</v>
      </c>
      <c r="N25" s="89">
        <v>5022.72</v>
      </c>
      <c r="O25" s="89">
        <v>157.66125</v>
      </c>
      <c r="P25" s="89">
        <v>0</v>
      </c>
      <c r="Q25" s="89">
        <v>2.63E-3</v>
      </c>
      <c r="R25" s="89">
        <v>0</v>
      </c>
      <c r="S25" s="89">
        <v>609.37977999999998</v>
      </c>
    </row>
    <row r="26" spans="1:22" ht="18.75" customHeight="1">
      <c r="A26" s="82">
        <v>6</v>
      </c>
      <c r="B26" s="83" t="s">
        <v>43</v>
      </c>
      <c r="C26" s="89">
        <v>22130.23</v>
      </c>
      <c r="D26" s="89">
        <v>22399.058628999999</v>
      </c>
      <c r="E26" s="89">
        <v>26701.433378000002</v>
      </c>
      <c r="F26" s="89">
        <v>31902.309871999998</v>
      </c>
      <c r="G26" s="89">
        <v>25752.240811</v>
      </c>
      <c r="H26" s="89">
        <v>49016.774669999999</v>
      </c>
      <c r="I26" s="89">
        <v>58657.477980000003</v>
      </c>
      <c r="J26" s="89">
        <v>56304.149859999998</v>
      </c>
      <c r="K26" s="89">
        <v>54480.024109999998</v>
      </c>
      <c r="L26" s="89">
        <v>53452.29825</v>
      </c>
      <c r="M26" s="89">
        <v>29566.539420000001</v>
      </c>
      <c r="N26" s="89">
        <v>43660.4</v>
      </c>
      <c r="O26" s="89">
        <v>30304.682290000001</v>
      </c>
      <c r="P26" s="89">
        <v>28697.39646</v>
      </c>
      <c r="Q26" s="89">
        <v>28840.399580000001</v>
      </c>
      <c r="R26" s="89">
        <v>27241.048299999999</v>
      </c>
      <c r="S26" s="89">
        <v>28461.181509999999</v>
      </c>
    </row>
    <row r="27" spans="1:22" ht="18.75" customHeight="1">
      <c r="A27" s="82">
        <v>7</v>
      </c>
      <c r="B27" s="83" t="s">
        <v>60</v>
      </c>
      <c r="C27" s="89">
        <v>0</v>
      </c>
      <c r="D27" s="89">
        <v>32374</v>
      </c>
      <c r="E27" s="89">
        <v>30987</v>
      </c>
      <c r="F27" s="89">
        <v>29195.4</v>
      </c>
      <c r="G27" s="89">
        <v>28988</v>
      </c>
      <c r="H27" s="89">
        <v>413221.17336999997</v>
      </c>
      <c r="I27" s="89">
        <v>50628.243820000003</v>
      </c>
      <c r="J27" s="89">
        <v>179762.71924000001</v>
      </c>
      <c r="K27" s="89">
        <v>70443.010030000005</v>
      </c>
      <c r="L27" s="89">
        <v>46274.181530000002</v>
      </c>
      <c r="M27" s="89">
        <v>65369.710050000002</v>
      </c>
      <c r="N27" s="89">
        <v>50582.957719999999</v>
      </c>
      <c r="O27" s="89">
        <v>17271.823499999999</v>
      </c>
      <c r="P27" s="89">
        <v>3413.9055499999999</v>
      </c>
      <c r="Q27" s="89">
        <v>29.41236</v>
      </c>
      <c r="R27" s="89">
        <v>17046.5707</v>
      </c>
      <c r="S27" s="89">
        <v>5635.5978100000002</v>
      </c>
    </row>
    <row r="28" spans="1:22" ht="18.75" customHeight="1">
      <c r="A28" s="93" t="s">
        <v>105</v>
      </c>
      <c r="B28" s="94" t="s">
        <v>166</v>
      </c>
      <c r="C28" s="89">
        <v>0</v>
      </c>
      <c r="D28" s="89">
        <v>0</v>
      </c>
      <c r="E28" s="89">
        <v>0</v>
      </c>
      <c r="F28" s="89">
        <v>0</v>
      </c>
      <c r="G28" s="89">
        <v>0</v>
      </c>
      <c r="H28" s="89">
        <v>0</v>
      </c>
      <c r="I28" s="89">
        <v>0</v>
      </c>
      <c r="J28" s="89">
        <v>0</v>
      </c>
      <c r="K28" s="89">
        <v>0</v>
      </c>
      <c r="L28" s="89">
        <v>0</v>
      </c>
      <c r="M28" s="89">
        <v>0</v>
      </c>
      <c r="N28" s="89">
        <v>0</v>
      </c>
      <c r="O28" s="89">
        <v>0</v>
      </c>
      <c r="P28" s="89">
        <v>0</v>
      </c>
      <c r="Q28" s="89">
        <v>0</v>
      </c>
      <c r="R28" s="89">
        <v>0</v>
      </c>
      <c r="S28" s="89">
        <v>0</v>
      </c>
    </row>
    <row r="29" spans="1:22" ht="18.75" customHeight="1">
      <c r="A29" s="93" t="s">
        <v>106</v>
      </c>
      <c r="B29" s="95" t="s">
        <v>107</v>
      </c>
      <c r="C29" s="89">
        <v>0</v>
      </c>
      <c r="D29" s="89">
        <v>0</v>
      </c>
      <c r="E29" s="89">
        <v>0</v>
      </c>
      <c r="F29" s="89">
        <v>0</v>
      </c>
      <c r="G29" s="89">
        <v>0</v>
      </c>
      <c r="H29" s="89">
        <v>0</v>
      </c>
      <c r="I29" s="89">
        <v>0</v>
      </c>
      <c r="J29" s="89">
        <v>0</v>
      </c>
      <c r="K29" s="89">
        <v>0</v>
      </c>
      <c r="L29" s="89">
        <v>0</v>
      </c>
      <c r="M29" s="89">
        <v>0</v>
      </c>
      <c r="N29" s="89">
        <v>0</v>
      </c>
      <c r="O29" s="89">
        <v>0</v>
      </c>
      <c r="P29" s="89">
        <v>0</v>
      </c>
      <c r="Q29" s="89">
        <v>0</v>
      </c>
      <c r="R29" s="89">
        <v>0</v>
      </c>
      <c r="S29" s="89">
        <v>0</v>
      </c>
    </row>
    <row r="30" spans="1:22" ht="18.75" customHeight="1">
      <c r="A30" s="79" t="s">
        <v>21</v>
      </c>
      <c r="B30" s="80" t="s">
        <v>73</v>
      </c>
      <c r="C30" s="91"/>
      <c r="D30" s="91"/>
      <c r="E30" s="91"/>
      <c r="F30" s="91"/>
      <c r="G30" s="91"/>
      <c r="H30" s="91"/>
      <c r="I30" s="91"/>
      <c r="J30" s="91"/>
      <c r="K30" s="91"/>
      <c r="L30" s="91"/>
      <c r="M30" s="91"/>
      <c r="N30" s="91"/>
      <c r="O30" s="91"/>
      <c r="P30" s="91"/>
      <c r="Q30" s="91"/>
      <c r="R30" s="91"/>
      <c r="S30" s="91"/>
    </row>
    <row r="31" spans="1:22" ht="18.75" customHeight="1">
      <c r="A31" s="96">
        <v>1</v>
      </c>
      <c r="B31" s="97" t="s">
        <v>167</v>
      </c>
      <c r="C31" s="89">
        <v>0</v>
      </c>
      <c r="D31" s="89">
        <v>0</v>
      </c>
      <c r="E31" s="89">
        <v>0</v>
      </c>
      <c r="F31" s="89">
        <v>0</v>
      </c>
      <c r="G31" s="89">
        <v>644517.81000000006</v>
      </c>
      <c r="H31" s="89">
        <v>1058427.51</v>
      </c>
      <c r="I31" s="89">
        <v>1024076.3742099999</v>
      </c>
      <c r="J31" s="89">
        <v>1029625.24125</v>
      </c>
      <c r="K31" s="89">
        <v>755032.80003000004</v>
      </c>
      <c r="L31" s="89">
        <v>908154.75691</v>
      </c>
      <c r="M31" s="89">
        <v>924717.38946999994</v>
      </c>
      <c r="N31" s="89">
        <v>910252.87763</v>
      </c>
      <c r="O31" s="89">
        <v>882175.93634999997</v>
      </c>
      <c r="P31" s="89">
        <v>787606.37164999999</v>
      </c>
      <c r="Q31" s="89">
        <v>715962.00286999997</v>
      </c>
      <c r="R31" s="89">
        <v>739699.37184000004</v>
      </c>
      <c r="S31" s="89">
        <f>+SUM(S32:S36)</f>
        <v>728867.81989000004</v>
      </c>
    </row>
    <row r="32" spans="1:22" ht="18.75" customHeight="1">
      <c r="A32" s="98" t="s">
        <v>75</v>
      </c>
      <c r="B32" s="97" t="s">
        <v>168</v>
      </c>
      <c r="C32" s="89"/>
      <c r="D32" s="89"/>
      <c r="E32" s="89"/>
      <c r="F32" s="89"/>
      <c r="G32" s="89">
        <v>511500</v>
      </c>
      <c r="H32" s="89">
        <v>511500</v>
      </c>
      <c r="I32" s="89">
        <v>511500</v>
      </c>
      <c r="J32" s="89">
        <v>511500</v>
      </c>
      <c r="K32" s="89">
        <v>511500</v>
      </c>
      <c r="L32" s="89">
        <v>511500</v>
      </c>
      <c r="M32" s="89">
        <v>511500</v>
      </c>
      <c r="N32" s="89">
        <v>511500</v>
      </c>
      <c r="O32" s="89">
        <v>511500</v>
      </c>
      <c r="P32" s="89">
        <v>511500</v>
      </c>
      <c r="Q32" s="89">
        <v>511500</v>
      </c>
      <c r="R32" s="89">
        <v>511500</v>
      </c>
      <c r="S32" s="89">
        <v>511500</v>
      </c>
    </row>
    <row r="33" spans="1:19" ht="18.75" customHeight="1">
      <c r="A33" s="98" t="s">
        <v>89</v>
      </c>
      <c r="B33" s="97" t="s">
        <v>169</v>
      </c>
      <c r="C33" s="89"/>
      <c r="D33" s="89"/>
      <c r="E33" s="89"/>
      <c r="F33" s="89"/>
      <c r="G33" s="89"/>
      <c r="H33" s="89"/>
      <c r="I33" s="89">
        <v>409066.92269000004</v>
      </c>
      <c r="J33" s="89">
        <v>211594.28133000003</v>
      </c>
      <c r="K33" s="89">
        <v>229300.54465</v>
      </c>
      <c r="L33" s="89">
        <v>111634.79515000002</v>
      </c>
      <c r="M33" s="89">
        <v>-64945.428669999994</v>
      </c>
      <c r="N33" s="89"/>
      <c r="O33" s="89"/>
      <c r="P33" s="89"/>
      <c r="Q33" s="89"/>
      <c r="R33" s="89"/>
      <c r="S33" s="89"/>
    </row>
    <row r="34" spans="1:19" ht="18.75" customHeight="1">
      <c r="A34" s="98" t="s">
        <v>100</v>
      </c>
      <c r="B34" s="97" t="s">
        <v>170</v>
      </c>
      <c r="C34" s="89"/>
      <c r="D34" s="89"/>
      <c r="E34" s="89"/>
      <c r="F34" s="89"/>
      <c r="G34" s="89">
        <v>214500</v>
      </c>
      <c r="H34" s="89">
        <v>214500</v>
      </c>
      <c r="I34" s="89">
        <v>214500</v>
      </c>
      <c r="J34" s="89">
        <v>214500</v>
      </c>
      <c r="K34" s="89">
        <v>214500</v>
      </c>
      <c r="L34" s="89">
        <v>214500</v>
      </c>
      <c r="M34" s="89">
        <v>214500</v>
      </c>
      <c r="N34" s="89">
        <v>214500</v>
      </c>
      <c r="O34" s="89">
        <v>214500</v>
      </c>
      <c r="P34" s="89">
        <v>214500</v>
      </c>
      <c r="Q34" s="89">
        <v>214500</v>
      </c>
      <c r="R34" s="89">
        <v>214500</v>
      </c>
      <c r="S34" s="89">
        <v>228387.65429999999</v>
      </c>
    </row>
    <row r="35" spans="1:19" ht="18.75" customHeight="1">
      <c r="A35" s="98" t="s">
        <v>101</v>
      </c>
      <c r="B35" s="97" t="s">
        <v>171</v>
      </c>
      <c r="C35" s="89"/>
      <c r="D35" s="89"/>
      <c r="E35" s="89"/>
      <c r="F35" s="89"/>
      <c r="G35" s="89"/>
      <c r="H35" s="89"/>
      <c r="I35" s="89"/>
      <c r="J35" s="89"/>
      <c r="K35" s="89"/>
      <c r="L35" s="89"/>
      <c r="M35" s="89"/>
      <c r="N35" s="89"/>
      <c r="O35" s="89"/>
      <c r="P35" s="89"/>
      <c r="Q35" s="89"/>
      <c r="R35" s="89"/>
      <c r="S35" s="89"/>
    </row>
    <row r="36" spans="1:19" ht="18.75" customHeight="1">
      <c r="A36" s="98" t="s">
        <v>102</v>
      </c>
      <c r="B36" s="97" t="s">
        <v>172</v>
      </c>
      <c r="C36" s="89"/>
      <c r="D36" s="89"/>
      <c r="E36" s="89"/>
      <c r="F36" s="89"/>
      <c r="G36" s="89">
        <v>-81482.19</v>
      </c>
      <c r="H36" s="89">
        <v>332427.51</v>
      </c>
      <c r="I36" s="89">
        <v>-110990.54848</v>
      </c>
      <c r="J36" s="89">
        <v>92030.959919999994</v>
      </c>
      <c r="K36" s="89">
        <v>-200267.74462000001</v>
      </c>
      <c r="L36" s="89">
        <v>70519.961760000006</v>
      </c>
      <c r="M36" s="89">
        <v>263662.81813999999</v>
      </c>
      <c r="N36" s="89">
        <v>184252.87763</v>
      </c>
      <c r="O36" s="89">
        <v>156175.93635</v>
      </c>
      <c r="P36" s="89">
        <v>61606.371650000001</v>
      </c>
      <c r="Q36" s="89">
        <v>-10037.99713</v>
      </c>
      <c r="R36" s="89">
        <v>13699.37184</v>
      </c>
      <c r="S36" s="89">
        <v>-11019.834409999999</v>
      </c>
    </row>
    <row r="37" spans="1:19" ht="18.75" customHeight="1">
      <c r="A37" s="96">
        <v>2</v>
      </c>
      <c r="B37" s="97" t="s">
        <v>173</v>
      </c>
      <c r="C37" s="89"/>
      <c r="D37" s="89"/>
      <c r="E37" s="89"/>
      <c r="F37" s="89"/>
      <c r="G37" s="89">
        <v>30581.41</v>
      </c>
      <c r="H37" s="89">
        <v>112221.46</v>
      </c>
      <c r="I37" s="89">
        <v>150127.45203000045</v>
      </c>
      <c r="J37" s="89">
        <v>68845.338370000158</v>
      </c>
      <c r="K37" s="89">
        <v>50934.308370000159</v>
      </c>
      <c r="L37" s="89">
        <v>111443.60554000006</v>
      </c>
      <c r="M37" s="89">
        <v>14902.973310000058</v>
      </c>
      <c r="N37" s="89">
        <v>169080.66138000001</v>
      </c>
      <c r="O37" s="89">
        <v>131071.52571</v>
      </c>
      <c r="P37" s="89">
        <v>87762.958989999999</v>
      </c>
      <c r="Q37" s="89">
        <v>61994.682200000003</v>
      </c>
      <c r="R37" s="89">
        <v>87076.962499999994</v>
      </c>
      <c r="S37" s="89">
        <v>87076.962499999994</v>
      </c>
    </row>
    <row r="38" spans="1:19" ht="18.75" customHeight="1">
      <c r="A38" s="96">
        <v>3</v>
      </c>
      <c r="B38" s="97" t="s">
        <v>174</v>
      </c>
      <c r="C38" s="89"/>
      <c r="D38" s="89"/>
      <c r="E38" s="89"/>
      <c r="F38" s="89"/>
      <c r="G38" s="89">
        <v>673961.92</v>
      </c>
      <c r="H38" s="89">
        <v>515596.79999999999</v>
      </c>
      <c r="I38" s="89">
        <v>757446.62982999999</v>
      </c>
      <c r="J38" s="89">
        <v>830233.26577000006</v>
      </c>
      <c r="K38" s="89">
        <v>1118315.25614</v>
      </c>
      <c r="L38" s="89">
        <v>780174.87952000007</v>
      </c>
      <c r="M38" s="89">
        <v>1081605.03825</v>
      </c>
      <c r="N38" s="89">
        <v>1126157.3671299999</v>
      </c>
      <c r="O38" s="89">
        <v>1054738.8843700001</v>
      </c>
      <c r="P38" s="89">
        <v>1037907.06294</v>
      </c>
      <c r="Q38" s="89">
        <v>1405114.3271000001</v>
      </c>
      <c r="R38" s="89">
        <v>1268080.8547</v>
      </c>
      <c r="S38" s="89">
        <v>1268083.1817399999</v>
      </c>
    </row>
    <row r="39" spans="1:19" ht="18.75" customHeight="1">
      <c r="A39" s="96">
        <v>4</v>
      </c>
      <c r="B39" s="97" t="s">
        <v>175</v>
      </c>
      <c r="C39" s="89"/>
      <c r="D39" s="89"/>
      <c r="E39" s="89"/>
      <c r="F39" s="89"/>
      <c r="G39" s="89"/>
      <c r="H39" s="89"/>
      <c r="I39" s="89"/>
      <c r="J39" s="89"/>
      <c r="K39" s="89"/>
      <c r="L39" s="89"/>
      <c r="M39" s="89"/>
      <c r="N39" s="89"/>
      <c r="O39" s="89"/>
      <c r="P39" s="89"/>
      <c r="Q39" s="89"/>
      <c r="R39" s="89"/>
      <c r="S39" s="89"/>
    </row>
    <row r="40" spans="1:19" ht="18.75" customHeight="1">
      <c r="A40" s="96">
        <v>5</v>
      </c>
      <c r="B40" s="97" t="s">
        <v>176</v>
      </c>
      <c r="C40" s="99"/>
      <c r="D40" s="99"/>
      <c r="E40" s="99"/>
      <c r="F40" s="99"/>
      <c r="G40" s="99"/>
      <c r="H40" s="99"/>
      <c r="I40" s="99"/>
      <c r="J40" s="99"/>
      <c r="K40" s="99"/>
      <c r="L40" s="99"/>
      <c r="M40" s="99"/>
      <c r="N40" s="99"/>
      <c r="O40" s="99"/>
      <c r="P40" s="99"/>
      <c r="Q40" s="99"/>
      <c r="R40" s="99"/>
      <c r="S40" s="99"/>
    </row>
    <row r="41" spans="1:19" ht="18.75" customHeight="1">
      <c r="A41" s="100" t="s">
        <v>72</v>
      </c>
      <c r="B41" s="101" t="s">
        <v>74</v>
      </c>
      <c r="C41" s="91"/>
      <c r="D41" s="91"/>
      <c r="E41" s="91"/>
      <c r="F41" s="91"/>
      <c r="G41" s="91"/>
      <c r="H41" s="91"/>
      <c r="I41" s="91"/>
      <c r="J41" s="91"/>
      <c r="K41" s="91"/>
      <c r="L41" s="91"/>
      <c r="M41" s="91"/>
      <c r="N41" s="91"/>
      <c r="O41" s="91"/>
      <c r="P41" s="91"/>
      <c r="Q41" s="91"/>
      <c r="R41" s="91"/>
      <c r="S41" s="91"/>
    </row>
    <row r="42" spans="1:19" ht="30.75">
      <c r="A42" s="96">
        <v>1</v>
      </c>
      <c r="B42" s="97" t="s">
        <v>177</v>
      </c>
      <c r="C42" s="99"/>
      <c r="D42" s="99"/>
      <c r="E42" s="99"/>
      <c r="F42" s="99"/>
      <c r="G42" s="99">
        <v>540979.89083053102</v>
      </c>
      <c r="H42" s="99">
        <v>413862.40423876035</v>
      </c>
      <c r="I42" s="99">
        <v>607991.9101592371</v>
      </c>
      <c r="J42" s="99">
        <v>666416.73387144739</v>
      </c>
      <c r="K42" s="99">
        <v>897656.1541944897</v>
      </c>
      <c r="L42" s="89">
        <v>626235.56113000005</v>
      </c>
      <c r="M42" s="89">
        <v>796851.49424999999</v>
      </c>
      <c r="N42" s="99">
        <v>892330.12959999999</v>
      </c>
      <c r="O42" s="99">
        <v>807156.28706</v>
      </c>
      <c r="P42" s="99">
        <v>790804.10456999997</v>
      </c>
      <c r="Q42" s="99">
        <v>1284743.5678399999</v>
      </c>
      <c r="R42" s="99">
        <v>1171228.7694300001</v>
      </c>
      <c r="S42" s="99">
        <v>1347227.52596</v>
      </c>
    </row>
    <row r="43" spans="1:19" ht="18.75" customHeight="1">
      <c r="A43" s="79" t="s">
        <v>144</v>
      </c>
      <c r="B43" s="80" t="s">
        <v>157</v>
      </c>
      <c r="C43" s="81"/>
      <c r="D43" s="81"/>
      <c r="E43" s="81"/>
      <c r="F43" s="81"/>
      <c r="G43" s="81"/>
      <c r="H43" s="81"/>
      <c r="I43" s="81"/>
      <c r="J43" s="81"/>
      <c r="K43" s="81"/>
      <c r="L43" s="81"/>
      <c r="M43" s="81"/>
      <c r="N43" s="81"/>
      <c r="O43" s="81"/>
      <c r="P43" s="81"/>
      <c r="Q43" s="81"/>
      <c r="R43" s="81"/>
      <c r="S43" s="81"/>
    </row>
    <row r="44" spans="1:19" ht="39.950000000000003" customHeight="1">
      <c r="A44" s="102" t="s">
        <v>198</v>
      </c>
      <c r="B44" s="103" t="s">
        <v>200</v>
      </c>
      <c r="C44" s="104"/>
      <c r="D44" s="104"/>
      <c r="E44" s="104"/>
      <c r="F44" s="104"/>
      <c r="G44" s="104"/>
      <c r="H44" s="104"/>
      <c r="I44" s="104"/>
      <c r="J44" s="104"/>
      <c r="K44" s="104"/>
      <c r="L44" s="104"/>
      <c r="M44" s="104"/>
      <c r="N44" s="104"/>
      <c r="O44" s="104"/>
      <c r="P44" s="104"/>
      <c r="Q44" s="104"/>
      <c r="R44" s="104"/>
      <c r="S44" s="104"/>
    </row>
    <row r="45" spans="1:19" ht="39.950000000000003" customHeight="1">
      <c r="A45" s="102" t="s">
        <v>199</v>
      </c>
      <c r="B45" s="103" t="s">
        <v>204</v>
      </c>
      <c r="C45" s="99">
        <v>8791.8401698376911</v>
      </c>
      <c r="D45" s="99">
        <v>6126.0018826197002</v>
      </c>
      <c r="E45" s="99">
        <v>67406.710000000006</v>
      </c>
      <c r="F45" s="99">
        <v>87552.75</v>
      </c>
      <c r="G45" s="99">
        <v>158530.6</v>
      </c>
      <c r="H45" s="99">
        <v>195795.6651082832</v>
      </c>
      <c r="I45" s="99">
        <v>302597.57</v>
      </c>
      <c r="J45" s="99">
        <v>314836.8</v>
      </c>
      <c r="K45" s="99">
        <v>471112.59</v>
      </c>
      <c r="L45" s="99">
        <v>469104.21</v>
      </c>
      <c r="M45" s="99">
        <v>453630.46</v>
      </c>
      <c r="N45" s="99">
        <v>438996.73</v>
      </c>
      <c r="O45" s="99">
        <v>504625.34</v>
      </c>
      <c r="P45" s="99">
        <v>460256.21</v>
      </c>
      <c r="Q45" s="99">
        <v>537854.62</v>
      </c>
      <c r="R45" s="99">
        <v>455474.8</v>
      </c>
      <c r="S45" s="99">
        <v>528094.85</v>
      </c>
    </row>
    <row r="46" spans="1:19" ht="39.950000000000003" customHeight="1">
      <c r="A46" s="105" t="s">
        <v>89</v>
      </c>
      <c r="B46" s="103" t="s">
        <v>188</v>
      </c>
      <c r="C46" s="99">
        <v>8791.8401698376911</v>
      </c>
      <c r="D46" s="99">
        <v>6126.0018826197002</v>
      </c>
      <c r="E46" s="99">
        <v>67406.710000000006</v>
      </c>
      <c r="F46" s="99">
        <v>87552.75</v>
      </c>
      <c r="G46" s="99">
        <v>158530.6</v>
      </c>
      <c r="H46" s="99">
        <v>195795.6651082832</v>
      </c>
      <c r="I46" s="99">
        <v>302597.57</v>
      </c>
      <c r="J46" s="99">
        <v>314836.8</v>
      </c>
      <c r="K46" s="99">
        <v>471112.59</v>
      </c>
      <c r="L46" s="99">
        <v>469104.21</v>
      </c>
      <c r="M46" s="99">
        <v>453630.46</v>
      </c>
      <c r="N46" s="99">
        <v>438996.73</v>
      </c>
      <c r="O46" s="99">
        <v>504625.34</v>
      </c>
      <c r="P46" s="99">
        <v>460256.21</v>
      </c>
      <c r="Q46" s="99">
        <v>537854.62</v>
      </c>
      <c r="R46" s="99">
        <v>455474.8</v>
      </c>
      <c r="S46" s="99">
        <v>528094.85</v>
      </c>
    </row>
    <row r="47" spans="1:19" ht="45">
      <c r="A47" s="102" t="s">
        <v>202</v>
      </c>
      <c r="B47" s="103" t="s">
        <v>203</v>
      </c>
      <c r="C47" s="104"/>
      <c r="D47" s="104"/>
      <c r="E47" s="104"/>
      <c r="F47" s="104"/>
      <c r="G47" s="104"/>
      <c r="H47" s="104"/>
      <c r="I47" s="99"/>
      <c r="J47" s="99"/>
      <c r="K47" s="99"/>
      <c r="L47" s="99"/>
      <c r="M47" s="99"/>
      <c r="N47" s="99"/>
      <c r="O47" s="99"/>
      <c r="P47" s="99"/>
      <c r="Q47" s="99"/>
      <c r="R47" s="99"/>
      <c r="S47" s="104"/>
    </row>
    <row r="48" spans="1:19" ht="45">
      <c r="A48" s="102" t="s">
        <v>201</v>
      </c>
      <c r="B48" s="103" t="s">
        <v>215</v>
      </c>
      <c r="C48" s="104"/>
      <c r="D48" s="104"/>
      <c r="E48" s="104"/>
      <c r="F48" s="104"/>
      <c r="G48" s="104"/>
      <c r="H48" s="104"/>
      <c r="I48" s="99"/>
      <c r="J48" s="99"/>
      <c r="K48" s="99"/>
      <c r="L48" s="99"/>
      <c r="M48" s="99"/>
      <c r="N48" s="99"/>
      <c r="O48" s="99"/>
      <c r="P48" s="99"/>
      <c r="Q48" s="99"/>
      <c r="R48" s="99"/>
      <c r="S48" s="104"/>
    </row>
    <row r="49" spans="1:25" ht="39.950000000000003" customHeight="1">
      <c r="A49" s="105" t="s">
        <v>101</v>
      </c>
      <c r="B49" s="103" t="s">
        <v>197</v>
      </c>
      <c r="C49" s="104"/>
      <c r="D49" s="104"/>
      <c r="E49" s="104"/>
      <c r="F49" s="104"/>
      <c r="G49" s="104"/>
      <c r="H49" s="104"/>
      <c r="I49" s="99"/>
      <c r="J49" s="99"/>
      <c r="K49" s="99"/>
      <c r="L49" s="99"/>
      <c r="M49" s="99"/>
      <c r="N49" s="99"/>
      <c r="O49" s="99"/>
      <c r="P49" s="99"/>
      <c r="Q49" s="99"/>
      <c r="R49" s="99"/>
      <c r="S49" s="104"/>
    </row>
    <row r="50" spans="1:25" ht="39.950000000000003" customHeight="1">
      <c r="A50" s="106" t="s">
        <v>97</v>
      </c>
      <c r="B50" s="107" t="s">
        <v>179</v>
      </c>
      <c r="C50" s="104"/>
      <c r="D50" s="104"/>
      <c r="E50" s="104"/>
      <c r="F50" s="104"/>
      <c r="G50" s="104"/>
      <c r="H50" s="104"/>
      <c r="I50" s="99">
        <v>20229</v>
      </c>
      <c r="J50" s="99">
        <v>42099</v>
      </c>
      <c r="K50" s="99">
        <v>17606.78</v>
      </c>
      <c r="L50" s="99">
        <v>32292.5</v>
      </c>
      <c r="M50" s="99">
        <v>53944.6</v>
      </c>
      <c r="N50" s="99">
        <v>53536.86</v>
      </c>
      <c r="O50" s="99">
        <v>49933.96</v>
      </c>
      <c r="P50" s="99">
        <v>38492.86</v>
      </c>
      <c r="Q50" s="99">
        <v>44889.64</v>
      </c>
      <c r="R50" s="99">
        <v>55014.8</v>
      </c>
      <c r="S50" s="99">
        <v>53807.9</v>
      </c>
    </row>
    <row r="51" spans="1:25" ht="39.950000000000003" customHeight="1">
      <c r="A51" s="106" t="s">
        <v>98</v>
      </c>
      <c r="B51" s="107" t="s">
        <v>178</v>
      </c>
      <c r="C51" s="104"/>
      <c r="D51" s="104"/>
      <c r="E51" s="104"/>
      <c r="F51" s="104"/>
      <c r="G51" s="104"/>
      <c r="H51" s="104"/>
      <c r="I51" s="99">
        <v>20229</v>
      </c>
      <c r="J51" s="99">
        <v>42099</v>
      </c>
      <c r="K51" s="99">
        <v>17606.78</v>
      </c>
      <c r="L51" s="99">
        <v>32292.5</v>
      </c>
      <c r="M51" s="99">
        <v>53944.6</v>
      </c>
      <c r="N51" s="99">
        <v>49496.9</v>
      </c>
      <c r="O51" s="99">
        <v>55993.54</v>
      </c>
      <c r="P51" s="99">
        <v>89344.72</v>
      </c>
      <c r="Q51" s="99">
        <v>52012.87</v>
      </c>
      <c r="R51" s="99">
        <v>56450.95</v>
      </c>
      <c r="S51" s="99">
        <v>57093.55</v>
      </c>
    </row>
    <row r="52" spans="1:25" ht="39.950000000000003" customHeight="1">
      <c r="A52" s="106" t="s">
        <v>147</v>
      </c>
      <c r="B52" s="107" t="s">
        <v>216</v>
      </c>
      <c r="C52" s="104"/>
      <c r="D52" s="104"/>
      <c r="E52" s="104"/>
      <c r="F52" s="104"/>
      <c r="G52" s="104"/>
      <c r="H52" s="104"/>
      <c r="I52" s="99"/>
      <c r="J52" s="99"/>
      <c r="K52" s="99"/>
      <c r="L52" s="99"/>
      <c r="M52" s="99"/>
      <c r="N52" s="99"/>
      <c r="O52" s="99"/>
      <c r="P52" s="99"/>
      <c r="Q52" s="99"/>
      <c r="R52" s="99"/>
      <c r="S52" s="104"/>
    </row>
    <row r="53" spans="1:25" ht="39.950000000000003" customHeight="1">
      <c r="A53" s="106" t="s">
        <v>148</v>
      </c>
      <c r="B53" s="107" t="s">
        <v>190</v>
      </c>
      <c r="C53" s="104"/>
      <c r="D53" s="104"/>
      <c r="E53" s="104"/>
      <c r="F53" s="104"/>
      <c r="G53" s="104"/>
      <c r="H53" s="104"/>
      <c r="I53" s="99"/>
      <c r="J53" s="99"/>
      <c r="K53" s="99"/>
      <c r="L53" s="99">
        <v>22147.893360000002</v>
      </c>
      <c r="M53" s="99">
        <v>36046.942480000005</v>
      </c>
      <c r="N53" s="99">
        <v>49239.559600000001</v>
      </c>
      <c r="O53" s="99">
        <v>35461.543289999994</v>
      </c>
      <c r="P53" s="99">
        <v>2536.6798200000003</v>
      </c>
      <c r="Q53" s="99">
        <v>31592.47</v>
      </c>
      <c r="R53" s="99">
        <v>43642.869999999995</v>
      </c>
      <c r="S53" s="104">
        <v>44175.38</v>
      </c>
    </row>
    <row r="54" spans="1:25" ht="39.950000000000003" customHeight="1">
      <c r="A54" s="108" t="s">
        <v>99</v>
      </c>
      <c r="B54" s="109" t="s">
        <v>191</v>
      </c>
      <c r="C54" s="99">
        <v>1892.18</v>
      </c>
      <c r="D54" s="99">
        <v>1318.44</v>
      </c>
      <c r="E54" s="99">
        <v>11937.98</v>
      </c>
      <c r="F54" s="99">
        <v>13431.64</v>
      </c>
      <c r="G54" s="99">
        <v>11938.53</v>
      </c>
      <c r="H54" s="99">
        <v>15945.69</v>
      </c>
      <c r="I54" s="99">
        <v>1180</v>
      </c>
      <c r="J54" s="99">
        <v>937.53</v>
      </c>
      <c r="K54" s="99">
        <v>1195.8900000000001</v>
      </c>
      <c r="L54" s="99">
        <v>2865.94</v>
      </c>
      <c r="M54" s="99">
        <v>3183.89</v>
      </c>
      <c r="N54" s="99">
        <v>2651.37</v>
      </c>
      <c r="O54" s="99">
        <v>6388.88</v>
      </c>
      <c r="P54" s="99">
        <v>6817.69</v>
      </c>
      <c r="Q54" s="99">
        <v>6121.37</v>
      </c>
      <c r="R54" s="99">
        <v>6333.91</v>
      </c>
      <c r="S54" s="99">
        <v>42737.2</v>
      </c>
      <c r="U54" s="74"/>
      <c r="W54" s="74"/>
      <c r="Y54" s="74"/>
    </row>
    <row r="55" spans="1:25" ht="39.950000000000003" customHeight="1">
      <c r="A55" s="108" t="s">
        <v>103</v>
      </c>
      <c r="B55" s="109" t="s">
        <v>192</v>
      </c>
      <c r="C55" s="99">
        <v>1892.18</v>
      </c>
      <c r="D55" s="99">
        <v>1318.44</v>
      </c>
      <c r="E55" s="99">
        <v>11937.98</v>
      </c>
      <c r="F55" s="99">
        <v>13431.64</v>
      </c>
      <c r="G55" s="99">
        <v>11938.53</v>
      </c>
      <c r="H55" s="99">
        <v>15945.69</v>
      </c>
      <c r="I55" s="99">
        <v>1180</v>
      </c>
      <c r="J55" s="99">
        <v>937.53</v>
      </c>
      <c r="K55" s="99">
        <v>1195.8900000000001</v>
      </c>
      <c r="L55" s="99">
        <v>2865.94</v>
      </c>
      <c r="M55" s="99">
        <v>3183.89</v>
      </c>
      <c r="N55" s="99">
        <v>2651.37</v>
      </c>
      <c r="O55" s="99">
        <v>6388.88</v>
      </c>
      <c r="P55" s="99">
        <v>6817.69</v>
      </c>
      <c r="Q55" s="99">
        <v>6121.37</v>
      </c>
      <c r="R55" s="99">
        <v>6333.91</v>
      </c>
      <c r="S55" s="99">
        <v>42737.2</v>
      </c>
    </row>
    <row r="56" spans="1:25" ht="39.950000000000003" customHeight="1">
      <c r="A56" s="108" t="s">
        <v>145</v>
      </c>
      <c r="B56" s="109" t="s">
        <v>180</v>
      </c>
      <c r="C56" s="104"/>
      <c r="D56" s="104"/>
      <c r="E56" s="104"/>
      <c r="F56" s="104"/>
      <c r="G56" s="104"/>
      <c r="H56" s="104"/>
      <c r="I56" s="99">
        <v>37378.559999999998</v>
      </c>
      <c r="J56" s="99">
        <v>44110.52</v>
      </c>
      <c r="K56" s="99">
        <v>41515.760000000002</v>
      </c>
      <c r="L56" s="99">
        <v>33346.230000000003</v>
      </c>
      <c r="M56" s="99">
        <v>66909.11</v>
      </c>
      <c r="N56" s="99">
        <v>62057.06</v>
      </c>
      <c r="O56" s="99">
        <v>44808.03</v>
      </c>
      <c r="P56" s="99">
        <v>64876.41</v>
      </c>
      <c r="Q56" s="99">
        <v>77220.63</v>
      </c>
      <c r="R56" s="99">
        <v>123982.39999999999</v>
      </c>
      <c r="S56" s="99">
        <v>100212.91</v>
      </c>
    </row>
    <row r="57" spans="1:25" ht="39.950000000000003" customHeight="1">
      <c r="A57" s="108" t="s">
        <v>146</v>
      </c>
      <c r="B57" s="109" t="s">
        <v>181</v>
      </c>
      <c r="C57" s="104"/>
      <c r="D57" s="104"/>
      <c r="E57" s="104"/>
      <c r="F57" s="104"/>
      <c r="G57" s="104"/>
      <c r="H57" s="104"/>
      <c r="I57" s="99">
        <v>37378.559999999998</v>
      </c>
      <c r="J57" s="99">
        <v>44110.52</v>
      </c>
      <c r="K57" s="99">
        <v>41515.760000000002</v>
      </c>
      <c r="L57" s="99">
        <v>33346.230000000003</v>
      </c>
      <c r="M57" s="99">
        <v>66909.11</v>
      </c>
      <c r="N57" s="99">
        <v>62057.06</v>
      </c>
      <c r="O57" s="99">
        <v>44808.03</v>
      </c>
      <c r="P57" s="99">
        <v>64876.41</v>
      </c>
      <c r="Q57" s="99">
        <v>77220.63</v>
      </c>
      <c r="R57" s="99">
        <v>123982.39999999999</v>
      </c>
      <c r="S57" s="99">
        <v>100212.91</v>
      </c>
    </row>
    <row r="58" spans="1:25" ht="39.950000000000003" customHeight="1">
      <c r="A58" s="110" t="s">
        <v>149</v>
      </c>
      <c r="B58" s="111" t="s">
        <v>193</v>
      </c>
      <c r="C58" s="104"/>
      <c r="D58" s="104"/>
      <c r="E58" s="104"/>
      <c r="F58" s="104"/>
      <c r="G58" s="104"/>
      <c r="H58" s="104"/>
      <c r="I58" s="99"/>
      <c r="J58" s="99"/>
      <c r="K58" s="99"/>
      <c r="L58" s="99"/>
      <c r="M58" s="99"/>
      <c r="N58" s="99"/>
      <c r="O58" s="99"/>
      <c r="P58" s="99"/>
      <c r="Q58" s="99"/>
      <c r="R58" s="99"/>
      <c r="S58" s="99"/>
    </row>
    <row r="59" spans="1:25" ht="39.950000000000003" customHeight="1">
      <c r="A59" s="110" t="s">
        <v>150</v>
      </c>
      <c r="B59" s="111" t="s">
        <v>194</v>
      </c>
      <c r="C59" s="104"/>
      <c r="D59" s="104"/>
      <c r="E59" s="104"/>
      <c r="F59" s="104"/>
      <c r="G59" s="104"/>
      <c r="H59" s="104"/>
      <c r="I59" s="99"/>
      <c r="J59" s="99"/>
      <c r="K59" s="99"/>
      <c r="L59" s="99"/>
      <c r="M59" s="99"/>
      <c r="N59" s="99"/>
      <c r="O59" s="99"/>
      <c r="P59" s="99"/>
      <c r="Q59" s="99"/>
      <c r="R59" s="99"/>
      <c r="S59" s="99"/>
    </row>
    <row r="60" spans="1:25" ht="39.950000000000003" customHeight="1">
      <c r="A60" s="110" t="s">
        <v>151</v>
      </c>
      <c r="B60" s="111" t="s">
        <v>182</v>
      </c>
      <c r="C60" s="104"/>
      <c r="D60" s="104"/>
      <c r="E60" s="104"/>
      <c r="F60" s="104"/>
      <c r="G60" s="104"/>
      <c r="H60" s="104"/>
      <c r="I60" s="99"/>
      <c r="J60" s="99">
        <v>36080.6</v>
      </c>
      <c r="K60" s="99">
        <v>39927.42</v>
      </c>
      <c r="L60" s="99">
        <v>-7092.71</v>
      </c>
      <c r="M60" s="99">
        <v>5289.6</v>
      </c>
      <c r="N60" s="99">
        <v>-3834.3</v>
      </c>
      <c r="O60" s="99">
        <v>4938.6499999999996</v>
      </c>
      <c r="P60" s="99">
        <v>54109.08</v>
      </c>
      <c r="Q60" s="99">
        <v>52221.68</v>
      </c>
      <c r="R60" s="99">
        <v>50705.43</v>
      </c>
      <c r="S60" s="99">
        <v>53546.83</v>
      </c>
    </row>
    <row r="61" spans="1:25" ht="39.950000000000003" customHeight="1">
      <c r="A61" s="110" t="s">
        <v>152</v>
      </c>
      <c r="B61" s="111" t="s">
        <v>185</v>
      </c>
      <c r="C61" s="104"/>
      <c r="D61" s="104"/>
      <c r="E61" s="104"/>
      <c r="F61" s="104"/>
      <c r="G61" s="104"/>
      <c r="H61" s="104"/>
      <c r="I61" s="99"/>
      <c r="J61" s="99">
        <v>36080.6</v>
      </c>
      <c r="K61" s="99">
        <v>39927.42</v>
      </c>
      <c r="L61" s="99">
        <v>-7092.71</v>
      </c>
      <c r="M61" s="99">
        <v>5289.6</v>
      </c>
      <c r="N61" s="99">
        <v>-3834.3</v>
      </c>
      <c r="O61" s="99">
        <v>4938.6499999999996</v>
      </c>
      <c r="P61" s="99">
        <v>54109.08</v>
      </c>
      <c r="Q61" s="99">
        <v>52221.68</v>
      </c>
      <c r="R61" s="99">
        <v>50705.43</v>
      </c>
      <c r="S61" s="99">
        <v>53546.83</v>
      </c>
    </row>
    <row r="62" spans="1:25" ht="39.950000000000003" customHeight="1">
      <c r="A62" s="112" t="s">
        <v>153</v>
      </c>
      <c r="B62" s="113" t="s">
        <v>195</v>
      </c>
      <c r="C62" s="104"/>
      <c r="D62" s="104"/>
      <c r="E62" s="104"/>
      <c r="F62" s="104"/>
      <c r="G62" s="104"/>
      <c r="H62" s="104"/>
      <c r="I62" s="99"/>
      <c r="J62" s="99"/>
      <c r="K62" s="99"/>
      <c r="L62" s="99"/>
      <c r="M62" s="99"/>
      <c r="N62" s="99"/>
      <c r="O62" s="99"/>
      <c r="P62" s="99"/>
      <c r="Q62" s="99"/>
      <c r="R62" s="99"/>
      <c r="S62" s="99"/>
    </row>
    <row r="63" spans="1:25" ht="39.950000000000003" customHeight="1">
      <c r="A63" s="112" t="s">
        <v>154</v>
      </c>
      <c r="B63" s="113" t="s">
        <v>196</v>
      </c>
      <c r="C63" s="104"/>
      <c r="D63" s="104"/>
      <c r="E63" s="104"/>
      <c r="F63" s="104"/>
      <c r="G63" s="104"/>
      <c r="H63" s="104"/>
      <c r="I63" s="99"/>
      <c r="J63" s="99"/>
      <c r="K63" s="99"/>
      <c r="L63" s="99"/>
      <c r="M63" s="99"/>
      <c r="N63" s="99"/>
      <c r="O63" s="99"/>
      <c r="P63" s="99"/>
      <c r="Q63" s="99"/>
      <c r="R63" s="99"/>
      <c r="S63" s="99"/>
    </row>
    <row r="64" spans="1:25" ht="39.950000000000003" customHeight="1">
      <c r="A64" s="112" t="s">
        <v>155</v>
      </c>
      <c r="B64" s="113" t="s">
        <v>183</v>
      </c>
      <c r="C64" s="104"/>
      <c r="D64" s="104"/>
      <c r="E64" s="104"/>
      <c r="F64" s="104"/>
      <c r="G64" s="104"/>
      <c r="H64" s="104"/>
      <c r="I64" s="99"/>
      <c r="J64" s="99"/>
      <c r="K64" s="99">
        <v>1272.26</v>
      </c>
      <c r="L64" s="99">
        <v>818.88</v>
      </c>
      <c r="M64" s="99">
        <v>-1.69</v>
      </c>
      <c r="N64" s="99">
        <v>825.49</v>
      </c>
      <c r="O64" s="99">
        <v>1481.76</v>
      </c>
      <c r="P64" s="99">
        <v>615.26</v>
      </c>
      <c r="Q64" s="99">
        <v>878.9</v>
      </c>
      <c r="R64" s="99">
        <v>1153.3399999999999</v>
      </c>
      <c r="S64" s="99">
        <v>425.3</v>
      </c>
    </row>
    <row r="65" spans="1:19" ht="39.950000000000003" customHeight="1">
      <c r="A65" s="112" t="s">
        <v>156</v>
      </c>
      <c r="B65" s="113" t="s">
        <v>184</v>
      </c>
      <c r="C65" s="104"/>
      <c r="D65" s="104"/>
      <c r="E65" s="104"/>
      <c r="F65" s="104"/>
      <c r="G65" s="104"/>
      <c r="H65" s="104"/>
      <c r="I65" s="99"/>
      <c r="J65" s="99"/>
      <c r="K65" s="99">
        <v>1272.26</v>
      </c>
      <c r="L65" s="99">
        <v>818.88</v>
      </c>
      <c r="M65" s="99">
        <v>-1.69</v>
      </c>
      <c r="N65" s="99">
        <v>825.49</v>
      </c>
      <c r="O65" s="99">
        <v>1481.76</v>
      </c>
      <c r="P65" s="99">
        <v>615.26</v>
      </c>
      <c r="Q65" s="99">
        <v>878.9</v>
      </c>
      <c r="R65" s="99">
        <v>1153.3399999999999</v>
      </c>
      <c r="S65" s="99">
        <v>425.3</v>
      </c>
    </row>
    <row r="69" spans="1:19">
      <c r="C69" s="73"/>
      <c r="D69" s="73"/>
      <c r="E69" s="73"/>
      <c r="F69" s="73"/>
      <c r="G69" s="73"/>
      <c r="H69" s="73"/>
      <c r="I69" s="73"/>
      <c r="J69" s="73"/>
      <c r="K69" s="73"/>
      <c r="L69" s="73"/>
      <c r="M69" s="73"/>
      <c r="N69" s="73"/>
      <c r="O69" s="73"/>
      <c r="P69" s="73"/>
      <c r="Q69" s="73"/>
      <c r="R69" s="73"/>
      <c r="S69" s="73"/>
    </row>
    <row r="70" spans="1:19">
      <c r="C70" s="73"/>
      <c r="D70" s="73"/>
      <c r="E70" s="73"/>
      <c r="F70" s="73"/>
      <c r="G70" s="73"/>
      <c r="H70" s="73"/>
      <c r="I70" s="73"/>
      <c r="J70" s="73"/>
      <c r="K70" s="73"/>
      <c r="L70" s="73"/>
      <c r="M70" s="73"/>
      <c r="N70" s="73"/>
      <c r="O70" s="73"/>
      <c r="P70" s="73"/>
      <c r="Q70" s="73"/>
      <c r="R70" s="73"/>
      <c r="S70" s="7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33" sqref="G33"/>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7" t="s">
        <v>78</v>
      </c>
      <c r="B3" s="5">
        <v>2022</v>
      </c>
      <c r="C3" s="31"/>
      <c r="D3" s="31"/>
      <c r="E3" s="31"/>
      <c r="F3" s="31"/>
      <c r="G3" s="31"/>
      <c r="H3" s="31"/>
      <c r="I3" s="31"/>
      <c r="J3" s="31"/>
      <c r="K3" s="31"/>
      <c r="L3" s="31"/>
      <c r="M3" s="31"/>
      <c r="N3" s="31"/>
      <c r="O3" s="31"/>
      <c r="P3" s="31"/>
      <c r="Q3" s="31"/>
      <c r="R3" s="54"/>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v>2000</v>
      </c>
      <c r="J13" s="32">
        <v>2000</v>
      </c>
      <c r="K13" s="32">
        <v>2000</v>
      </c>
      <c r="L13" s="32">
        <v>2000</v>
      </c>
      <c r="M13" s="32">
        <v>2000</v>
      </c>
      <c r="N13" s="32">
        <v>2000</v>
      </c>
      <c r="O13" s="32">
        <v>2000</v>
      </c>
      <c r="P13" s="32">
        <v>2000</v>
      </c>
      <c r="Q13" s="32">
        <v>2000</v>
      </c>
      <c r="R13" s="32">
        <v>2000</v>
      </c>
      <c r="S13" s="32">
        <v>2000</v>
      </c>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v>960</v>
      </c>
      <c r="D19" s="32">
        <v>960</v>
      </c>
      <c r="E19" s="32">
        <v>960</v>
      </c>
      <c r="F19" s="32">
        <v>960</v>
      </c>
      <c r="G19" s="32">
        <v>960</v>
      </c>
      <c r="H19" s="32">
        <v>960</v>
      </c>
      <c r="I19" s="32">
        <v>960</v>
      </c>
      <c r="J19" s="32">
        <v>960</v>
      </c>
      <c r="K19" s="32">
        <v>960</v>
      </c>
      <c r="L19" s="32">
        <v>960</v>
      </c>
      <c r="M19" s="32">
        <v>960</v>
      </c>
      <c r="N19" s="32">
        <v>960</v>
      </c>
      <c r="O19" s="32">
        <v>960</v>
      </c>
      <c r="P19" s="32">
        <v>960</v>
      </c>
      <c r="Q19" s="32">
        <v>960</v>
      </c>
      <c r="R19" s="32">
        <v>960</v>
      </c>
      <c r="S19" s="32">
        <v>960</v>
      </c>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v>100</v>
      </c>
      <c r="D45" s="32">
        <v>100</v>
      </c>
      <c r="E45" s="32">
        <v>100</v>
      </c>
      <c r="F45" s="32">
        <v>100</v>
      </c>
      <c r="G45" s="32">
        <v>100</v>
      </c>
      <c r="H45" s="32">
        <v>100</v>
      </c>
      <c r="I45" s="32">
        <v>100</v>
      </c>
      <c r="J45" s="32">
        <v>100</v>
      </c>
      <c r="K45" s="32">
        <v>100</v>
      </c>
      <c r="L45" s="32">
        <v>100</v>
      </c>
      <c r="M45" s="32">
        <v>100</v>
      </c>
      <c r="N45" s="32">
        <v>100</v>
      </c>
      <c r="O45" s="32">
        <v>100</v>
      </c>
      <c r="P45" s="32">
        <v>100</v>
      </c>
      <c r="Q45" s="32">
        <v>100</v>
      </c>
      <c r="R45" s="32">
        <v>100</v>
      </c>
      <c r="S45" s="32">
        <v>100</v>
      </c>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v>1355</v>
      </c>
      <c r="D58" s="32">
        <v>1355</v>
      </c>
      <c r="E58" s="32">
        <v>1355</v>
      </c>
      <c r="F58" s="32">
        <v>1355</v>
      </c>
      <c r="G58" s="32">
        <v>1355</v>
      </c>
      <c r="H58" s="32">
        <v>1355</v>
      </c>
      <c r="I58" s="32">
        <v>1355</v>
      </c>
      <c r="J58" s="32">
        <v>1355</v>
      </c>
      <c r="K58" s="32">
        <v>1355</v>
      </c>
      <c r="L58" s="32">
        <v>1355</v>
      </c>
      <c r="M58" s="32">
        <v>1355</v>
      </c>
      <c r="N58" s="32">
        <v>1355</v>
      </c>
      <c r="O58" s="32">
        <v>1355</v>
      </c>
      <c r="P58" s="32">
        <v>1355</v>
      </c>
      <c r="Q58" s="32">
        <v>1355</v>
      </c>
      <c r="R58" s="32">
        <v>1355</v>
      </c>
      <c r="S58" s="32">
        <v>1355</v>
      </c>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2415</v>
      </c>
      <c r="D96" s="7">
        <f>SUM(D18:D95)</f>
        <v>2415</v>
      </c>
      <c r="E96" s="7">
        <f>SUM(E17:E95)</f>
        <v>2415</v>
      </c>
      <c r="F96" s="7">
        <f>SUM(F16:F95)</f>
        <v>2415</v>
      </c>
      <c r="G96" s="7">
        <f>SUM(G15:G95)</f>
        <v>2415</v>
      </c>
      <c r="H96" s="7">
        <f>SUM(H9:H95)</f>
        <v>2415</v>
      </c>
      <c r="I96" s="7">
        <f>SUM(I9:I95)</f>
        <v>4415</v>
      </c>
      <c r="J96" s="7">
        <f t="shared" ref="J96:L96" si="0">SUM(J9:J95)</f>
        <v>4415</v>
      </c>
      <c r="K96" s="7">
        <f>SUM(K9:K95)</f>
        <v>4415</v>
      </c>
      <c r="L96" s="7">
        <f t="shared" si="0"/>
        <v>4415</v>
      </c>
      <c r="M96" s="7">
        <f>SUM(M9:M95)</f>
        <v>4415</v>
      </c>
      <c r="N96" s="10">
        <f>SUM(N5:N95)</f>
        <v>4415</v>
      </c>
      <c r="O96" s="10">
        <f>SUM(O5:O95)</f>
        <v>4415</v>
      </c>
      <c r="P96" s="10">
        <f>SUM(P5:P95)</f>
        <v>4415</v>
      </c>
      <c r="Q96" s="10">
        <f>SUM(Q5:Q95)</f>
        <v>4415</v>
      </c>
      <c r="R96" s="10">
        <f>SUM(R3:R95)</f>
        <v>4415</v>
      </c>
      <c r="S96" s="10">
        <f>SUM(S3:S95)</f>
        <v>4415</v>
      </c>
    </row>
    <row r="97" spans="1:19">
      <c r="A97" s="8"/>
      <c r="B97" s="6"/>
      <c r="C97" s="7"/>
      <c r="D97" s="7"/>
      <c r="E97" s="7"/>
      <c r="F97" s="7"/>
      <c r="G97" s="7"/>
      <c r="H97" s="7"/>
      <c r="I97" s="7"/>
      <c r="J97" s="7"/>
      <c r="K97" s="7"/>
      <c r="L97" s="7"/>
      <c r="M97" s="7"/>
    </row>
    <row r="98" spans="1:19" ht="25.5">
      <c r="A98" s="57" t="s">
        <v>9</v>
      </c>
      <c r="B98" s="5">
        <v>2022</v>
      </c>
      <c r="C98" s="31"/>
      <c r="D98" s="31"/>
      <c r="E98" s="31"/>
      <c r="F98" s="31"/>
      <c r="G98" s="31"/>
      <c r="H98" s="31"/>
      <c r="I98" s="31"/>
      <c r="J98" s="31"/>
      <c r="K98" s="31"/>
      <c r="L98" s="31"/>
      <c r="M98" s="31"/>
      <c r="N98" s="31"/>
      <c r="O98" s="31"/>
      <c r="P98" s="31"/>
      <c r="Q98" s="31"/>
      <c r="R98" s="54"/>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v>1482</v>
      </c>
      <c r="Q101" s="32">
        <v>1482</v>
      </c>
      <c r="R101" s="32">
        <v>1482</v>
      </c>
      <c r="S101" s="32">
        <v>1482</v>
      </c>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71">
        <v>2791.47</v>
      </c>
      <c r="J108" s="71">
        <v>2791.47</v>
      </c>
      <c r="K108" s="71">
        <v>2791.47</v>
      </c>
      <c r="L108" s="71">
        <v>2791.47</v>
      </c>
      <c r="M108" s="71">
        <v>2791.47</v>
      </c>
      <c r="N108" s="71">
        <v>2791.47</v>
      </c>
      <c r="O108" s="71">
        <v>2791.47</v>
      </c>
      <c r="P108" s="71">
        <v>2791.47</v>
      </c>
      <c r="Q108" s="71">
        <v>2791.47</v>
      </c>
      <c r="R108" s="71">
        <v>2791.47</v>
      </c>
      <c r="S108" s="71">
        <v>2791.47</v>
      </c>
    </row>
    <row r="109" spans="1:19">
      <c r="B109" s="5">
        <v>2011</v>
      </c>
      <c r="C109" s="31"/>
      <c r="D109" s="31"/>
      <c r="E109" s="31"/>
      <c r="F109" s="31"/>
      <c r="G109" s="31"/>
      <c r="H109" s="71">
        <v>20106.22</v>
      </c>
      <c r="I109" s="71">
        <v>5074</v>
      </c>
      <c r="J109" s="71">
        <v>5074</v>
      </c>
      <c r="K109" s="71">
        <v>5074</v>
      </c>
      <c r="L109" s="71">
        <v>5074</v>
      </c>
      <c r="M109" s="71">
        <v>5074</v>
      </c>
      <c r="N109" s="71">
        <v>5074</v>
      </c>
      <c r="O109" s="71">
        <v>5074</v>
      </c>
      <c r="P109" s="71">
        <v>5074</v>
      </c>
      <c r="Q109" s="71">
        <v>5074</v>
      </c>
      <c r="R109" s="71">
        <v>5074</v>
      </c>
      <c r="S109" s="71">
        <v>5074</v>
      </c>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71">
        <v>12066.59</v>
      </c>
      <c r="D114" s="71">
        <v>12066.59</v>
      </c>
      <c r="E114" s="71">
        <v>12066.59</v>
      </c>
      <c r="F114" s="71">
        <v>12066.59</v>
      </c>
      <c r="G114" s="71">
        <v>12066.59</v>
      </c>
      <c r="H114" s="71">
        <v>12066.59</v>
      </c>
      <c r="I114" s="71">
        <v>9133.25</v>
      </c>
      <c r="J114" s="71">
        <v>9133.25</v>
      </c>
      <c r="K114" s="71">
        <v>9133.25</v>
      </c>
      <c r="L114" s="71">
        <v>9133.25</v>
      </c>
      <c r="M114" s="71">
        <v>9133.25</v>
      </c>
      <c r="N114" s="71">
        <v>9133.25</v>
      </c>
      <c r="O114" s="71">
        <v>9133.25</v>
      </c>
      <c r="P114" s="71">
        <v>9133.25</v>
      </c>
      <c r="Q114" s="71">
        <v>9133.25</v>
      </c>
      <c r="R114" s="71">
        <v>9133.25</v>
      </c>
      <c r="S114" s="71">
        <v>9133.25</v>
      </c>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71">
        <v>6527</v>
      </c>
      <c r="D125" s="71">
        <v>6527</v>
      </c>
      <c r="E125" s="71">
        <v>6527</v>
      </c>
      <c r="F125" s="71">
        <v>6527</v>
      </c>
      <c r="G125" s="71">
        <v>6527</v>
      </c>
      <c r="H125" s="71">
        <v>6527</v>
      </c>
      <c r="I125" s="71">
        <v>4284.29</v>
      </c>
      <c r="J125" s="71">
        <v>4284.29</v>
      </c>
      <c r="K125" s="71">
        <v>4284.29</v>
      </c>
      <c r="L125" s="71">
        <v>4284.29</v>
      </c>
      <c r="M125" s="71">
        <v>4284.29</v>
      </c>
      <c r="N125" s="71">
        <v>4284.29</v>
      </c>
      <c r="O125" s="71">
        <v>4284.29</v>
      </c>
      <c r="P125" s="71">
        <v>4284.29</v>
      </c>
      <c r="Q125" s="71">
        <v>4284.29</v>
      </c>
      <c r="R125" s="71">
        <v>4284.29</v>
      </c>
      <c r="S125" s="71">
        <v>4284.29</v>
      </c>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71">
        <v>2002</v>
      </c>
      <c r="D137" s="71">
        <v>2002</v>
      </c>
      <c r="E137" s="71">
        <v>2002</v>
      </c>
      <c r="F137" s="71">
        <v>2002</v>
      </c>
      <c r="G137" s="71">
        <v>2002</v>
      </c>
      <c r="H137" s="71">
        <v>2002</v>
      </c>
      <c r="I137" s="32"/>
      <c r="J137" s="32"/>
      <c r="K137" s="32"/>
      <c r="L137" s="32"/>
      <c r="M137" s="32"/>
      <c r="N137" s="32"/>
      <c r="O137" s="32"/>
      <c r="P137" s="32"/>
      <c r="Q137" s="32"/>
      <c r="R137" s="32"/>
      <c r="S137" s="32"/>
    </row>
    <row r="138" spans="2:19">
      <c r="B138" s="5">
        <v>1982</v>
      </c>
      <c r="C138" s="71">
        <v>0</v>
      </c>
      <c r="D138" s="71">
        <v>0</v>
      </c>
      <c r="E138" s="71">
        <v>0</v>
      </c>
      <c r="F138" s="71">
        <v>0</v>
      </c>
      <c r="G138" s="71">
        <v>0</v>
      </c>
      <c r="H138" s="71">
        <v>0</v>
      </c>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71">
        <v>7203</v>
      </c>
      <c r="D140" s="71">
        <v>7203</v>
      </c>
      <c r="E140" s="71">
        <v>7203</v>
      </c>
      <c r="F140" s="71">
        <v>7203</v>
      </c>
      <c r="G140" s="71">
        <v>7203</v>
      </c>
      <c r="H140" s="71">
        <v>7203</v>
      </c>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27798.59</v>
      </c>
      <c r="D191" s="7">
        <f>SUM(D113:D190)</f>
        <v>27798.59</v>
      </c>
      <c r="E191" s="7">
        <f>SUM(E112:E190)</f>
        <v>27798.59</v>
      </c>
      <c r="F191" s="7">
        <f>SUM(F111:F190)</f>
        <v>27798.59</v>
      </c>
      <c r="G191" s="7">
        <f>SUM(G110:G190)</f>
        <v>27798.59</v>
      </c>
      <c r="H191" s="7">
        <f>SUM(H104:H190)</f>
        <v>47904.81</v>
      </c>
      <c r="I191" s="7">
        <f>SUM(I104:I190)</f>
        <v>21283.010000000002</v>
      </c>
      <c r="J191" s="7">
        <f t="shared" ref="J191:L191" si="1">SUM(J104:J190)</f>
        <v>21283.010000000002</v>
      </c>
      <c r="K191" s="7">
        <f>SUM(K104:K190)</f>
        <v>21283.010000000002</v>
      </c>
      <c r="L191" s="7">
        <f t="shared" si="1"/>
        <v>21283.010000000002</v>
      </c>
      <c r="M191" s="7">
        <f>SUM(M104:M190)</f>
        <v>21283.010000000002</v>
      </c>
      <c r="N191" s="10">
        <f>SUM(N99:N190)</f>
        <v>21283.010000000002</v>
      </c>
      <c r="O191" s="10">
        <f>SUM(O99:O190)</f>
        <v>21283.010000000002</v>
      </c>
      <c r="P191" s="10">
        <f>SUM(P99:P190)</f>
        <v>22765.010000000002</v>
      </c>
      <c r="Q191" s="10">
        <f>SUM(Q99:Q190)</f>
        <v>22765.010000000002</v>
      </c>
      <c r="R191" s="10">
        <f>SUM(R98:R190)</f>
        <v>22765.010000000002</v>
      </c>
      <c r="S191" s="10">
        <f>SUM(S98:S190)</f>
        <v>22765.010000000002</v>
      </c>
    </row>
    <row r="192" spans="1:19">
      <c r="A192" s="56"/>
      <c r="B192" s="6"/>
      <c r="C192" s="7"/>
      <c r="D192" s="7"/>
      <c r="E192" s="7"/>
      <c r="F192" s="7"/>
      <c r="G192" s="7"/>
      <c r="H192" s="7"/>
      <c r="I192" s="7"/>
      <c r="J192" s="7"/>
      <c r="K192" s="7"/>
      <c r="L192" s="7"/>
      <c r="M192" s="7"/>
    </row>
    <row r="193" spans="1:19">
      <c r="A193" s="57" t="s">
        <v>11</v>
      </c>
      <c r="B193" s="5">
        <v>2022</v>
      </c>
      <c r="C193" s="31"/>
      <c r="D193" s="31"/>
      <c r="E193" s="31"/>
      <c r="F193" s="31"/>
      <c r="G193" s="31"/>
      <c r="H193" s="31"/>
      <c r="I193" s="31"/>
      <c r="J193" s="31"/>
      <c r="K193" s="31"/>
      <c r="L193" s="31"/>
      <c r="M193" s="31"/>
      <c r="N193" s="31"/>
      <c r="O193" s="31"/>
      <c r="P193" s="31"/>
      <c r="Q193" s="31"/>
      <c r="R193" s="54"/>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71">
        <v>7329.18</v>
      </c>
      <c r="D210" s="71">
        <v>7329.18</v>
      </c>
      <c r="E210" s="71">
        <v>7329.18</v>
      </c>
      <c r="F210" s="71">
        <v>7329.18</v>
      </c>
      <c r="G210" s="71">
        <v>7329.18</v>
      </c>
      <c r="H210" s="71">
        <v>7329.18</v>
      </c>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71">
        <v>14238.64</v>
      </c>
      <c r="D212" s="71">
        <v>14238.64</v>
      </c>
      <c r="E212" s="71">
        <v>14238.64</v>
      </c>
      <c r="F212" s="71">
        <v>14238.64</v>
      </c>
      <c r="G212" s="71">
        <v>14238.64</v>
      </c>
      <c r="H212" s="71">
        <v>14238.64</v>
      </c>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71">
        <v>806.42</v>
      </c>
      <c r="D227" s="71">
        <v>806.42</v>
      </c>
      <c r="E227" s="71">
        <v>806.42</v>
      </c>
      <c r="F227" s="71">
        <v>806.42</v>
      </c>
      <c r="G227" s="71">
        <v>806.42</v>
      </c>
      <c r="H227" s="71">
        <v>806.42</v>
      </c>
      <c r="I227" s="71">
        <v>806.42</v>
      </c>
      <c r="J227" s="71">
        <v>806.42</v>
      </c>
      <c r="K227" s="71">
        <v>806.42</v>
      </c>
      <c r="L227" s="71">
        <v>806.42</v>
      </c>
      <c r="M227" s="71">
        <v>806.42</v>
      </c>
      <c r="N227" s="71">
        <v>806.42</v>
      </c>
      <c r="O227" s="71">
        <v>806.42</v>
      </c>
      <c r="P227" s="71">
        <v>806.42</v>
      </c>
      <c r="Q227" s="71">
        <v>806.42</v>
      </c>
      <c r="R227" s="71">
        <v>806.42</v>
      </c>
      <c r="S227" s="71">
        <v>806.42</v>
      </c>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71">
        <v>2370.87</v>
      </c>
      <c r="D229" s="71">
        <v>2370.87</v>
      </c>
      <c r="E229" s="71">
        <v>2370.87</v>
      </c>
      <c r="F229" s="71">
        <v>2370.87</v>
      </c>
      <c r="G229" s="71">
        <v>2370.87</v>
      </c>
      <c r="H229" s="71">
        <v>2370.87</v>
      </c>
      <c r="I229" s="71">
        <v>2370.87</v>
      </c>
      <c r="J229" s="71">
        <v>2370.87</v>
      </c>
      <c r="K229" s="71">
        <v>2370.87</v>
      </c>
      <c r="L229" s="71">
        <v>2370.87</v>
      </c>
      <c r="M229" s="71">
        <v>2370.87</v>
      </c>
      <c r="N229" s="71">
        <v>2370.87</v>
      </c>
      <c r="O229" s="71">
        <v>2370.87</v>
      </c>
      <c r="P229" s="71">
        <v>2370.87</v>
      </c>
      <c r="Q229" s="71">
        <v>2370.87</v>
      </c>
      <c r="R229" s="71">
        <v>2370.87</v>
      </c>
      <c r="S229" s="71">
        <v>2370.87</v>
      </c>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71">
        <v>3757.75</v>
      </c>
      <c r="D231" s="71">
        <v>3757.75</v>
      </c>
      <c r="E231" s="71">
        <v>3757.75</v>
      </c>
      <c r="F231" s="71">
        <v>3757.75</v>
      </c>
      <c r="G231" s="71">
        <v>3757.75</v>
      </c>
      <c r="H231" s="71">
        <v>3757.75</v>
      </c>
      <c r="I231" s="71">
        <v>3757.75</v>
      </c>
      <c r="J231" s="71">
        <v>3757.75</v>
      </c>
      <c r="K231" s="71">
        <v>3757.75</v>
      </c>
      <c r="L231" s="71">
        <v>3757.75</v>
      </c>
      <c r="M231" s="71">
        <v>3757.75</v>
      </c>
      <c r="N231" s="71">
        <v>3757.75</v>
      </c>
      <c r="O231" s="71">
        <v>3757.75</v>
      </c>
      <c r="P231" s="71">
        <v>3757.75</v>
      </c>
      <c r="Q231" s="71">
        <v>3757.75</v>
      </c>
      <c r="R231" s="71">
        <v>3757.75</v>
      </c>
      <c r="S231" s="71">
        <v>3757.75</v>
      </c>
    </row>
    <row r="232" spans="2:19">
      <c r="B232" s="5">
        <v>1983</v>
      </c>
      <c r="C232" s="71">
        <v>11131.79</v>
      </c>
      <c r="D232" s="71">
        <v>11131.79</v>
      </c>
      <c r="E232" s="71">
        <v>11131.79</v>
      </c>
      <c r="F232" s="71">
        <v>11131.79</v>
      </c>
      <c r="G232" s="71">
        <v>11131.79</v>
      </c>
      <c r="H232" s="71">
        <v>11131.79</v>
      </c>
      <c r="I232" s="71">
        <v>11131.79</v>
      </c>
      <c r="J232" s="71">
        <v>11131.79</v>
      </c>
      <c r="K232" s="71">
        <v>11131.79</v>
      </c>
      <c r="L232" s="71">
        <v>11131.79</v>
      </c>
      <c r="M232" s="71">
        <v>11131.79</v>
      </c>
      <c r="N232" s="71">
        <v>11131.79</v>
      </c>
      <c r="O232" s="71">
        <v>11131.79</v>
      </c>
      <c r="P232" s="71">
        <v>11131.79</v>
      </c>
      <c r="Q232" s="71">
        <v>11131.79</v>
      </c>
      <c r="R232" s="71">
        <v>11131.79</v>
      </c>
      <c r="S232" s="71">
        <v>11131.79</v>
      </c>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71">
        <v>638.29</v>
      </c>
      <c r="D245" s="71">
        <v>638.29</v>
      </c>
      <c r="E245" s="71">
        <v>638.29</v>
      </c>
      <c r="F245" s="71">
        <v>638.29</v>
      </c>
      <c r="G245" s="71">
        <v>638.29</v>
      </c>
      <c r="H245" s="71">
        <v>638.29</v>
      </c>
      <c r="I245" s="71">
        <v>638.29</v>
      </c>
      <c r="J245" s="71">
        <v>638.29</v>
      </c>
      <c r="K245" s="71">
        <v>638.29</v>
      </c>
      <c r="L245" s="71">
        <v>638.29</v>
      </c>
      <c r="M245" s="71">
        <v>638.29</v>
      </c>
      <c r="N245" s="71">
        <v>638.29</v>
      </c>
      <c r="O245" s="71">
        <v>638.29</v>
      </c>
      <c r="P245" s="71">
        <v>638.29</v>
      </c>
      <c r="Q245" s="71">
        <v>638.29</v>
      </c>
      <c r="R245" s="71">
        <v>638.29</v>
      </c>
      <c r="S245" s="71">
        <v>638.29</v>
      </c>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71">
        <v>522.36</v>
      </c>
      <c r="D247" s="71">
        <v>522.36</v>
      </c>
      <c r="E247" s="71">
        <v>522.36</v>
      </c>
      <c r="F247" s="71">
        <v>522.36</v>
      </c>
      <c r="G247" s="71">
        <v>522.36</v>
      </c>
      <c r="H247" s="71">
        <v>522.36</v>
      </c>
      <c r="I247" s="71">
        <v>522.36</v>
      </c>
      <c r="J247" s="71">
        <v>522.36</v>
      </c>
      <c r="K247" s="71">
        <v>522.36</v>
      </c>
      <c r="L247" s="71">
        <v>522.36</v>
      </c>
      <c r="M247" s="71">
        <v>522.36</v>
      </c>
      <c r="N247" s="71">
        <v>522.36</v>
      </c>
      <c r="O247" s="71">
        <v>522.36</v>
      </c>
      <c r="P247" s="71">
        <v>522.36</v>
      </c>
      <c r="Q247" s="71">
        <v>522.36</v>
      </c>
      <c r="R247" s="71">
        <v>522.36</v>
      </c>
      <c r="S247" s="71">
        <v>522.36</v>
      </c>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71">
        <v>4326.22</v>
      </c>
      <c r="D251" s="71">
        <v>4326.22</v>
      </c>
      <c r="E251" s="71">
        <v>4326.22</v>
      </c>
      <c r="F251" s="71">
        <v>4326.22</v>
      </c>
      <c r="G251" s="71">
        <v>4326.22</v>
      </c>
      <c r="H251" s="71">
        <v>4326.22</v>
      </c>
      <c r="I251" s="71">
        <v>4326.22</v>
      </c>
      <c r="J251" s="71">
        <v>4326.22</v>
      </c>
      <c r="K251" s="71">
        <v>4326.22</v>
      </c>
      <c r="L251" s="71">
        <v>4326.22</v>
      </c>
      <c r="M251" s="71">
        <v>4326.22</v>
      </c>
      <c r="N251" s="71">
        <v>4326.22</v>
      </c>
      <c r="O251" s="71">
        <v>4326.22</v>
      </c>
      <c r="P251" s="71">
        <v>4326.22</v>
      </c>
      <c r="Q251" s="71">
        <v>4326.22</v>
      </c>
      <c r="R251" s="71">
        <v>4326.22</v>
      </c>
      <c r="S251" s="71">
        <v>4326.22</v>
      </c>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45121.52</v>
      </c>
      <c r="D286" s="7">
        <f>SUM(D208:D285)</f>
        <v>45121.52</v>
      </c>
      <c r="E286" s="7">
        <f>SUM(E207:E285)</f>
        <v>45121.52</v>
      </c>
      <c r="F286" s="7">
        <f>SUM(F206:F285)</f>
        <v>45121.52</v>
      </c>
      <c r="G286" s="7">
        <f>SUM(G205:G285)</f>
        <v>45121.52</v>
      </c>
      <c r="H286" s="7">
        <f>SUM(H199:H285)</f>
        <v>45121.52</v>
      </c>
      <c r="I286" s="7">
        <f>SUM(I199:I285)</f>
        <v>23553.700000000004</v>
      </c>
      <c r="J286" s="7">
        <f t="shared" ref="J286:L286" si="2">SUM(J199:J285)</f>
        <v>23553.700000000004</v>
      </c>
      <c r="K286" s="7">
        <f>SUM(K199:K285)</f>
        <v>23553.700000000004</v>
      </c>
      <c r="L286" s="7">
        <f t="shared" si="2"/>
        <v>23553.700000000004</v>
      </c>
      <c r="M286" s="7">
        <f>SUM(M199:M285)</f>
        <v>23553.700000000004</v>
      </c>
      <c r="N286" s="10">
        <f>SUM(N194:N285)</f>
        <v>23553.700000000004</v>
      </c>
      <c r="O286" s="10">
        <f>SUM(O194:O285)</f>
        <v>23553.700000000004</v>
      </c>
      <c r="P286" s="10">
        <f>SUM(P194:P285)</f>
        <v>23553.700000000004</v>
      </c>
      <c r="Q286" s="10">
        <f>SUM(Q194:Q285)</f>
        <v>23553.700000000004</v>
      </c>
      <c r="R286" s="10">
        <f>SUM(R193:R285)</f>
        <v>23553.700000000004</v>
      </c>
      <c r="S286" s="10">
        <f>SUM(S193:S285)</f>
        <v>23553.700000000004</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71">
        <v>3301.88</v>
      </c>
      <c r="L296" s="71">
        <v>3301.88</v>
      </c>
      <c r="M296" s="71">
        <v>3301.88</v>
      </c>
      <c r="N296" s="71">
        <v>3301.88</v>
      </c>
      <c r="O296" s="71">
        <v>3301.88</v>
      </c>
      <c r="P296" s="71">
        <v>3301.88</v>
      </c>
      <c r="Q296" s="71">
        <v>3301.88</v>
      </c>
      <c r="R296" s="71">
        <v>3301.88</v>
      </c>
      <c r="S296" s="71">
        <v>3301.88</v>
      </c>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71">
        <v>30459.24</v>
      </c>
      <c r="D309" s="71">
        <v>30459.24</v>
      </c>
      <c r="E309" s="71">
        <v>30459.24</v>
      </c>
      <c r="F309" s="71">
        <v>30459.24</v>
      </c>
      <c r="G309" s="71">
        <v>30459.24</v>
      </c>
      <c r="H309" s="71">
        <v>30459.24</v>
      </c>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71">
        <v>62327.519999999997</v>
      </c>
      <c r="D315" s="71">
        <v>62327.519999999997</v>
      </c>
      <c r="E315" s="71">
        <v>62327.519999999997</v>
      </c>
      <c r="F315" s="71">
        <v>62327.519999999997</v>
      </c>
      <c r="G315" s="71">
        <v>62327.519999999997</v>
      </c>
      <c r="H315" s="71">
        <v>62327.519999999997</v>
      </c>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71">
        <v>1228.6500000000001</v>
      </c>
      <c r="D322" s="71">
        <v>1228.6500000000001</v>
      </c>
      <c r="E322" s="71">
        <v>1228.6500000000001</v>
      </c>
      <c r="F322" s="71">
        <v>1228.6500000000001</v>
      </c>
      <c r="G322" s="71">
        <v>1228.6500000000001</v>
      </c>
      <c r="H322" s="71">
        <v>1228.6500000000001</v>
      </c>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71">
        <v>3612.24</v>
      </c>
      <c r="D324" s="71">
        <v>3612.24</v>
      </c>
      <c r="E324" s="71">
        <v>3612.24</v>
      </c>
      <c r="F324" s="71">
        <v>3612.24</v>
      </c>
      <c r="G324" s="71">
        <v>3612.24</v>
      </c>
      <c r="H324" s="71">
        <v>3612.24</v>
      </c>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71">
        <v>5725.27</v>
      </c>
      <c r="D326" s="71">
        <v>5725.27</v>
      </c>
      <c r="E326" s="71">
        <v>5725.27</v>
      </c>
      <c r="F326" s="71">
        <v>5725.27</v>
      </c>
      <c r="G326" s="71">
        <v>5725.27</v>
      </c>
      <c r="H326" s="71">
        <v>5725.27</v>
      </c>
      <c r="I326" s="32"/>
      <c r="J326" s="32"/>
      <c r="K326" s="32"/>
      <c r="L326" s="32"/>
      <c r="M326" s="32"/>
      <c r="N326" s="32"/>
      <c r="O326" s="32"/>
      <c r="P326" s="32"/>
      <c r="Q326" s="32"/>
      <c r="R326" s="32"/>
      <c r="S326" s="32"/>
    </row>
    <row r="327" spans="2:19">
      <c r="B327" s="5">
        <v>1983</v>
      </c>
      <c r="C327" s="71">
        <v>14104.73</v>
      </c>
      <c r="D327" s="71">
        <v>14104.73</v>
      </c>
      <c r="E327" s="71">
        <v>14104.73</v>
      </c>
      <c r="F327" s="71">
        <v>14104.73</v>
      </c>
      <c r="G327" s="71">
        <v>14104.73</v>
      </c>
      <c r="H327" s="71">
        <v>14104.73</v>
      </c>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71">
        <v>244338.74</v>
      </c>
      <c r="D330" s="71">
        <v>244338.74</v>
      </c>
      <c r="E330" s="71">
        <v>244338.74</v>
      </c>
      <c r="F330" s="71">
        <v>244338.74</v>
      </c>
      <c r="G330" s="71">
        <v>244338.74</v>
      </c>
      <c r="H330" s="71">
        <v>244338.74</v>
      </c>
      <c r="I330" s="71">
        <v>160370.51</v>
      </c>
      <c r="J330" s="71">
        <v>160370.51</v>
      </c>
      <c r="K330" s="71">
        <v>160370.51</v>
      </c>
      <c r="L330" s="71">
        <v>160370.51</v>
      </c>
      <c r="M330" s="71">
        <v>160370.51</v>
      </c>
      <c r="N330" s="71">
        <v>160370.51</v>
      </c>
      <c r="O330" s="71">
        <v>160370.51</v>
      </c>
      <c r="P330" s="71">
        <v>160370.51</v>
      </c>
      <c r="Q330" s="71">
        <v>160370.51</v>
      </c>
      <c r="R330" s="71">
        <v>160370.51</v>
      </c>
      <c r="S330" s="71">
        <v>160370.51</v>
      </c>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71">
        <v>972.49</v>
      </c>
      <c r="D340" s="71">
        <v>972.49</v>
      </c>
      <c r="E340" s="71">
        <v>972.49</v>
      </c>
      <c r="F340" s="71">
        <v>972.49</v>
      </c>
      <c r="G340" s="71">
        <v>972.49</v>
      </c>
      <c r="H340" s="71">
        <v>972.49</v>
      </c>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71">
        <v>796</v>
      </c>
      <c r="D342" s="71">
        <v>796</v>
      </c>
      <c r="E342" s="71">
        <v>796</v>
      </c>
      <c r="F342" s="71">
        <v>796</v>
      </c>
      <c r="G342" s="71">
        <v>796</v>
      </c>
      <c r="H342" s="71">
        <v>796</v>
      </c>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71">
        <v>6591.38</v>
      </c>
      <c r="D346" s="71">
        <v>6591.38</v>
      </c>
      <c r="E346" s="71">
        <v>6591.38</v>
      </c>
      <c r="F346" s="71">
        <v>6591.38</v>
      </c>
      <c r="G346" s="71">
        <v>6591.38</v>
      </c>
      <c r="H346" s="71">
        <v>6591.38</v>
      </c>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71">
        <v>1872.39</v>
      </c>
      <c r="D352" s="71">
        <v>1872.39</v>
      </c>
      <c r="E352" s="71">
        <v>1872.39</v>
      </c>
      <c r="F352" s="71">
        <v>1872.39</v>
      </c>
      <c r="G352" s="71">
        <v>1872.39</v>
      </c>
      <c r="H352" s="71">
        <v>1872.39</v>
      </c>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71">
        <v>225.18</v>
      </c>
      <c r="D359" s="71">
        <v>225.18</v>
      </c>
      <c r="E359" s="71">
        <v>225.18</v>
      </c>
      <c r="F359" s="71">
        <v>225.18</v>
      </c>
      <c r="G359" s="71">
        <v>225.18</v>
      </c>
      <c r="H359" s="71">
        <v>225.18</v>
      </c>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372253.83</v>
      </c>
      <c r="D381" s="7">
        <f>SUM(D303:D380)</f>
        <v>372253.83</v>
      </c>
      <c r="E381" s="7">
        <f>SUM(E302:E380)</f>
        <v>372253.83</v>
      </c>
      <c r="F381" s="7">
        <f>SUM(F301:F380)</f>
        <v>372253.83</v>
      </c>
      <c r="G381" s="7">
        <f>SUM(G300:G380)</f>
        <v>372253.83</v>
      </c>
      <c r="H381" s="7">
        <f>SUM(H294:H380)</f>
        <v>372253.83</v>
      </c>
      <c r="I381" s="7">
        <f>SUM(I294:I380)</f>
        <v>160370.51</v>
      </c>
      <c r="J381" s="7">
        <f t="shared" ref="J381" si="3">SUM(J294:J380)</f>
        <v>160370.51</v>
      </c>
      <c r="K381" s="7">
        <f>SUM(K294:K380)</f>
        <v>163672.39000000001</v>
      </c>
      <c r="L381" s="7">
        <f t="shared" ref="L381" si="4">SUM(L294:L380)</f>
        <v>163672.39000000001</v>
      </c>
      <c r="M381" s="7">
        <f>SUM(M294:M380)</f>
        <v>163672.39000000001</v>
      </c>
      <c r="N381" s="10">
        <f>SUM(N289:N380)</f>
        <v>163672.39000000001</v>
      </c>
      <c r="O381" s="10">
        <f>SUM(O289:O380)</f>
        <v>163672.39000000001</v>
      </c>
      <c r="P381" s="10">
        <f>SUM(P289:P380)</f>
        <v>163672.39000000001</v>
      </c>
      <c r="Q381" s="10">
        <f>SUM(Q289:Q380)</f>
        <v>163672.39000000001</v>
      </c>
      <c r="R381" s="10">
        <f>SUM(R288:R380)</f>
        <v>163672.39000000001</v>
      </c>
      <c r="S381" s="10">
        <f>SUM(S288:S380)</f>
        <v>163672.39000000001</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c r="P478" s="31"/>
      <c r="Q478" s="31"/>
      <c r="R478" s="54"/>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v>712</v>
      </c>
      <c r="O483" s="32">
        <v>712</v>
      </c>
      <c r="P483" s="32">
        <v>712</v>
      </c>
      <c r="Q483" s="32">
        <v>712</v>
      </c>
      <c r="R483" s="32">
        <v>712</v>
      </c>
      <c r="S483" s="32">
        <v>712</v>
      </c>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71">
        <v>769.61</v>
      </c>
      <c r="J488" s="71">
        <v>769.61</v>
      </c>
      <c r="K488" s="71">
        <v>769.61</v>
      </c>
      <c r="L488" s="71">
        <v>769.61</v>
      </c>
      <c r="M488" s="71">
        <v>769.61</v>
      </c>
      <c r="N488" s="71">
        <v>769.61</v>
      </c>
      <c r="O488" s="71">
        <v>769.61</v>
      </c>
      <c r="P488" s="71">
        <v>769.61</v>
      </c>
      <c r="Q488" s="71">
        <v>769.61</v>
      </c>
      <c r="R488" s="71">
        <v>769.61</v>
      </c>
      <c r="S488" s="71">
        <v>769.61</v>
      </c>
    </row>
    <row r="489" spans="1:19">
      <c r="B489" s="5">
        <v>2011</v>
      </c>
      <c r="C489" s="31"/>
      <c r="D489" s="31"/>
      <c r="E489" s="31"/>
      <c r="F489" s="31"/>
      <c r="G489" s="31"/>
      <c r="H489" s="71">
        <v>232.8</v>
      </c>
      <c r="I489" s="32"/>
      <c r="J489" s="32"/>
      <c r="K489" s="32"/>
      <c r="L489" s="32"/>
      <c r="M489" s="32"/>
      <c r="N489" s="32"/>
      <c r="O489" s="32"/>
      <c r="P489" s="32"/>
      <c r="Q489" s="32"/>
      <c r="R489" s="32"/>
      <c r="S489" s="32"/>
    </row>
    <row r="490" spans="1:19">
      <c r="B490" s="5">
        <v>2010</v>
      </c>
      <c r="C490" s="31"/>
      <c r="D490" s="31"/>
      <c r="E490" s="31"/>
      <c r="F490" s="31"/>
      <c r="G490" s="71">
        <v>2676.6</v>
      </c>
      <c r="H490" s="71">
        <v>2676.6</v>
      </c>
      <c r="I490" s="32"/>
      <c r="J490" s="32"/>
      <c r="K490" s="32"/>
      <c r="L490" s="32"/>
      <c r="M490" s="32"/>
      <c r="N490" s="32"/>
      <c r="O490" s="32"/>
      <c r="P490" s="32"/>
      <c r="Q490" s="32"/>
      <c r="R490" s="32"/>
      <c r="S490" s="32"/>
    </row>
    <row r="491" spans="1:19">
      <c r="B491" s="5">
        <v>2009</v>
      </c>
      <c r="C491" s="31"/>
      <c r="D491" s="31"/>
      <c r="E491" s="31"/>
      <c r="F491" s="71">
        <v>3642</v>
      </c>
      <c r="G491" s="71">
        <v>3642</v>
      </c>
      <c r="H491" s="71">
        <v>3642</v>
      </c>
      <c r="I491" s="71">
        <v>1515.41</v>
      </c>
      <c r="J491" s="71">
        <v>1515.41</v>
      </c>
      <c r="K491" s="71">
        <v>1515.41</v>
      </c>
      <c r="L491" s="71">
        <v>1515.41</v>
      </c>
      <c r="M491" s="71">
        <v>1515.41</v>
      </c>
      <c r="N491" s="71">
        <v>1515.41</v>
      </c>
      <c r="O491" s="71">
        <v>1515.41</v>
      </c>
      <c r="P491" s="71">
        <v>1515.41</v>
      </c>
      <c r="Q491" s="71">
        <v>1515.41</v>
      </c>
      <c r="R491" s="71">
        <v>1515.41</v>
      </c>
      <c r="S491" s="71">
        <v>1515.41</v>
      </c>
    </row>
    <row r="492" spans="1:19">
      <c r="B492" s="5">
        <v>2008</v>
      </c>
      <c r="C492" s="31"/>
      <c r="D492" s="31"/>
      <c r="E492" s="71">
        <v>6308.2</v>
      </c>
      <c r="F492" s="71">
        <v>6308.2</v>
      </c>
      <c r="G492" s="71">
        <v>6308.2</v>
      </c>
      <c r="H492" s="71">
        <v>6308.2</v>
      </c>
      <c r="I492" s="71">
        <v>1488.86</v>
      </c>
      <c r="J492" s="71">
        <v>1488.86</v>
      </c>
      <c r="K492" s="71">
        <v>1488.86</v>
      </c>
      <c r="L492" s="71">
        <v>1488.86</v>
      </c>
      <c r="M492" s="71">
        <v>1488.86</v>
      </c>
      <c r="N492" s="71">
        <v>1488.86</v>
      </c>
      <c r="O492" s="71">
        <v>1488.86</v>
      </c>
      <c r="P492" s="71">
        <v>1488.86</v>
      </c>
      <c r="Q492" s="71">
        <v>1488.86</v>
      </c>
      <c r="R492" s="71">
        <v>1488.86</v>
      </c>
      <c r="S492" s="71">
        <v>1488.86</v>
      </c>
    </row>
    <row r="493" spans="1:19">
      <c r="B493" s="5">
        <v>2007</v>
      </c>
      <c r="C493" s="31"/>
      <c r="D493" s="71">
        <v>1364.97</v>
      </c>
      <c r="E493" s="71">
        <v>1364.97</v>
      </c>
      <c r="F493" s="71">
        <v>1364.97</v>
      </c>
      <c r="G493" s="71">
        <v>1364.97</v>
      </c>
      <c r="H493" s="71">
        <v>1364.97</v>
      </c>
      <c r="I493" s="71">
        <v>1033.1500000000001</v>
      </c>
      <c r="J493" s="71">
        <v>1033.1500000000001</v>
      </c>
      <c r="K493" s="71">
        <v>1033.1500000000001</v>
      </c>
      <c r="L493" s="71">
        <v>1033.1500000000001</v>
      </c>
      <c r="M493" s="71">
        <v>1033.1500000000001</v>
      </c>
      <c r="N493" s="71">
        <v>1033.1500000000001</v>
      </c>
      <c r="O493" s="71">
        <v>1033.1500000000001</v>
      </c>
      <c r="P493" s="71">
        <v>1033.1500000000001</v>
      </c>
      <c r="Q493" s="71">
        <v>1033.1500000000001</v>
      </c>
      <c r="R493" s="71">
        <v>1033.1500000000001</v>
      </c>
      <c r="S493" s="71">
        <v>1033.1500000000001</v>
      </c>
    </row>
    <row r="494" spans="1:19">
      <c r="B494" s="5">
        <v>2006</v>
      </c>
      <c r="C494" s="71">
        <v>1309.49</v>
      </c>
      <c r="D494" s="71">
        <v>1309.49</v>
      </c>
      <c r="E494" s="71">
        <v>1309.49</v>
      </c>
      <c r="F494" s="71">
        <v>1309.49</v>
      </c>
      <c r="G494" s="71">
        <v>1309.49</v>
      </c>
      <c r="H494" s="71">
        <v>1309.49</v>
      </c>
      <c r="I494" s="71">
        <v>991.16</v>
      </c>
      <c r="J494" s="71">
        <v>991.16</v>
      </c>
      <c r="K494" s="71">
        <v>991.16</v>
      </c>
      <c r="L494" s="71">
        <v>991.16</v>
      </c>
      <c r="M494" s="71">
        <v>991.16</v>
      </c>
      <c r="N494" s="71">
        <v>991.16</v>
      </c>
      <c r="O494" s="71">
        <v>991.16</v>
      </c>
      <c r="P494" s="71">
        <v>991.16</v>
      </c>
      <c r="Q494" s="71">
        <v>991.16</v>
      </c>
      <c r="R494" s="71">
        <v>991.16</v>
      </c>
      <c r="S494" s="71">
        <v>991.16</v>
      </c>
    </row>
    <row r="495" spans="1:19">
      <c r="B495" s="5">
        <v>2005</v>
      </c>
      <c r="C495" s="71">
        <v>2119.1</v>
      </c>
      <c r="D495" s="71">
        <v>2119.1</v>
      </c>
      <c r="E495" s="71">
        <v>2119.1</v>
      </c>
      <c r="F495" s="71">
        <v>2119.1</v>
      </c>
      <c r="G495" s="71">
        <v>2119.1</v>
      </c>
      <c r="H495" s="71">
        <v>2119.1</v>
      </c>
      <c r="I495" s="71">
        <v>7151.44</v>
      </c>
      <c r="J495" s="71">
        <v>7151.44</v>
      </c>
      <c r="K495" s="71">
        <v>7151.44</v>
      </c>
      <c r="L495" s="71">
        <v>7151.44</v>
      </c>
      <c r="M495" s="71">
        <v>7151.44</v>
      </c>
      <c r="N495" s="71">
        <v>7151.44</v>
      </c>
      <c r="O495" s="71">
        <v>7151.44</v>
      </c>
      <c r="P495" s="71">
        <v>7151.44</v>
      </c>
      <c r="Q495" s="71">
        <v>7151.44</v>
      </c>
      <c r="R495" s="71">
        <v>7151.44</v>
      </c>
      <c r="S495" s="71">
        <v>7151.44</v>
      </c>
    </row>
    <row r="496" spans="1:19">
      <c r="B496" s="5">
        <v>2004</v>
      </c>
      <c r="C496" s="71">
        <v>327.86</v>
      </c>
      <c r="D496" s="71">
        <v>327.86</v>
      </c>
      <c r="E496" s="71">
        <v>327.86</v>
      </c>
      <c r="F496" s="71">
        <v>327.86</v>
      </c>
      <c r="G496" s="71">
        <v>327.86</v>
      </c>
      <c r="H496" s="71">
        <v>327.86</v>
      </c>
      <c r="I496" s="71">
        <v>353.72</v>
      </c>
      <c r="J496" s="71">
        <v>353.72</v>
      </c>
      <c r="K496" s="71">
        <v>353.72</v>
      </c>
      <c r="L496" s="71">
        <v>353.72</v>
      </c>
      <c r="M496" s="71">
        <v>353.72</v>
      </c>
      <c r="N496" s="71">
        <v>353.72</v>
      </c>
      <c r="O496" s="71">
        <v>353.72</v>
      </c>
      <c r="P496" s="71">
        <v>353.72</v>
      </c>
      <c r="Q496" s="71">
        <v>353.72</v>
      </c>
      <c r="R496" s="71">
        <v>353.72</v>
      </c>
      <c r="S496" s="71">
        <v>353.72</v>
      </c>
    </row>
    <row r="497" spans="2:19">
      <c r="B497" s="5">
        <v>2003</v>
      </c>
      <c r="C497" s="71">
        <v>1818.84</v>
      </c>
      <c r="D497" s="71">
        <v>1818.84</v>
      </c>
      <c r="E497" s="71">
        <v>1818.84</v>
      </c>
      <c r="F497" s="71">
        <v>1818.84</v>
      </c>
      <c r="G497" s="71">
        <v>1818.84</v>
      </c>
      <c r="H497" s="71">
        <v>1818.84</v>
      </c>
      <c r="I497" s="32"/>
      <c r="J497" s="32"/>
      <c r="K497" s="32"/>
      <c r="L497" s="32"/>
      <c r="M497" s="32"/>
      <c r="N497" s="32"/>
      <c r="O497" s="32"/>
      <c r="P497" s="32"/>
      <c r="Q497" s="32"/>
      <c r="R497" s="32"/>
      <c r="S497" s="32"/>
    </row>
    <row r="498" spans="2:19">
      <c r="B498" s="5">
        <v>2002</v>
      </c>
      <c r="C498" s="71">
        <v>3179.2</v>
      </c>
      <c r="D498" s="71">
        <v>3179.2</v>
      </c>
      <c r="E498" s="71">
        <v>3179.2</v>
      </c>
      <c r="F498" s="71">
        <v>3179.2</v>
      </c>
      <c r="G498" s="71">
        <v>3179.2</v>
      </c>
      <c r="H498" s="71">
        <v>3179.2</v>
      </c>
      <c r="I498" s="32"/>
      <c r="J498" s="32"/>
      <c r="K498" s="32"/>
      <c r="L498" s="32"/>
      <c r="M498" s="32"/>
      <c r="N498" s="32"/>
      <c r="O498" s="32"/>
      <c r="P498" s="32"/>
      <c r="Q498" s="32"/>
      <c r="R498" s="32"/>
      <c r="S498" s="32"/>
    </row>
    <row r="499" spans="2:19">
      <c r="B499" s="5">
        <v>2001</v>
      </c>
      <c r="C499" s="71">
        <v>672</v>
      </c>
      <c r="D499" s="71">
        <v>672</v>
      </c>
      <c r="E499" s="71">
        <v>672</v>
      </c>
      <c r="F499" s="71">
        <v>672</v>
      </c>
      <c r="G499" s="71">
        <v>672</v>
      </c>
      <c r="H499" s="71">
        <v>672</v>
      </c>
      <c r="I499" s="32"/>
      <c r="J499" s="32"/>
      <c r="K499" s="32"/>
      <c r="L499" s="32"/>
      <c r="M499" s="32"/>
      <c r="N499" s="32"/>
      <c r="O499" s="32"/>
      <c r="P499" s="32"/>
      <c r="Q499" s="32"/>
      <c r="R499" s="32"/>
      <c r="S499" s="32"/>
    </row>
    <row r="500" spans="2:19">
      <c r="B500" s="5">
        <v>2000</v>
      </c>
      <c r="C500" s="71">
        <v>293.93</v>
      </c>
      <c r="D500" s="71">
        <v>293.93</v>
      </c>
      <c r="E500" s="71">
        <v>293.93</v>
      </c>
      <c r="F500" s="71">
        <v>293.93</v>
      </c>
      <c r="G500" s="71">
        <v>293.93</v>
      </c>
      <c r="H500" s="71">
        <v>293.93</v>
      </c>
      <c r="I500" s="32"/>
      <c r="J500" s="32"/>
      <c r="K500" s="32"/>
      <c r="L500" s="32"/>
      <c r="M500" s="32"/>
      <c r="N500" s="32"/>
      <c r="O500" s="32"/>
      <c r="P500" s="32"/>
      <c r="Q500" s="32"/>
      <c r="R500" s="32"/>
      <c r="S500" s="32"/>
    </row>
    <row r="501" spans="2:19">
      <c r="B501" s="5">
        <v>1999</v>
      </c>
      <c r="C501" s="71">
        <v>975</v>
      </c>
      <c r="D501" s="71">
        <v>975</v>
      </c>
      <c r="E501" s="71">
        <v>975</v>
      </c>
      <c r="F501" s="71">
        <v>975</v>
      </c>
      <c r="G501" s="71">
        <v>975</v>
      </c>
      <c r="H501" s="71">
        <v>975</v>
      </c>
      <c r="I501" s="32"/>
      <c r="J501" s="32"/>
      <c r="K501" s="32"/>
      <c r="L501" s="32"/>
      <c r="M501" s="32"/>
      <c r="N501" s="32"/>
      <c r="O501" s="32"/>
      <c r="P501" s="32"/>
      <c r="Q501" s="32"/>
      <c r="R501" s="32"/>
      <c r="S501" s="32"/>
    </row>
    <row r="502" spans="2:19">
      <c r="B502" s="5">
        <v>1998</v>
      </c>
      <c r="C502" s="71">
        <v>3543</v>
      </c>
      <c r="D502" s="71">
        <v>3543</v>
      </c>
      <c r="E502" s="71">
        <v>3543</v>
      </c>
      <c r="F502" s="71">
        <v>3543</v>
      </c>
      <c r="G502" s="71">
        <v>3543</v>
      </c>
      <c r="H502" s="71">
        <v>3543</v>
      </c>
      <c r="I502" s="32"/>
      <c r="J502" s="32"/>
      <c r="K502" s="32"/>
      <c r="L502" s="32"/>
      <c r="M502" s="32"/>
      <c r="N502" s="32"/>
      <c r="O502" s="32"/>
      <c r="P502" s="32"/>
      <c r="Q502" s="32"/>
      <c r="R502" s="32"/>
      <c r="S502" s="32"/>
    </row>
    <row r="503" spans="2:19">
      <c r="B503" s="5">
        <v>1997</v>
      </c>
      <c r="C503" s="71">
        <v>2529</v>
      </c>
      <c r="D503" s="71">
        <v>2529</v>
      </c>
      <c r="E503" s="71">
        <v>2529</v>
      </c>
      <c r="F503" s="71">
        <v>2529</v>
      </c>
      <c r="G503" s="71">
        <v>2529</v>
      </c>
      <c r="H503" s="71">
        <v>2529</v>
      </c>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16767.419999999998</v>
      </c>
      <c r="D571" s="7">
        <f>SUM(D493:D570)</f>
        <v>18132.39</v>
      </c>
      <c r="E571" s="7">
        <f>SUM(E492:E570)</f>
        <v>24440.59</v>
      </c>
      <c r="F571" s="7">
        <f>SUM(F491:F570)</f>
        <v>28082.59</v>
      </c>
      <c r="G571" s="7">
        <f>SUM(G490:G570)</f>
        <v>30759.19</v>
      </c>
      <c r="H571" s="7">
        <f>SUM(H484:H570)</f>
        <v>30991.989999999998</v>
      </c>
      <c r="I571" s="7">
        <f>SUM(I484:I570)</f>
        <v>13303.35</v>
      </c>
      <c r="J571" s="7">
        <f t="shared" ref="J571" si="7">SUM(J484:J570)</f>
        <v>13303.35</v>
      </c>
      <c r="K571" s="7">
        <f>SUM(K484:K570)</f>
        <v>13303.35</v>
      </c>
      <c r="L571" s="7">
        <f t="shared" ref="L571" si="8">SUM(L484:L570)</f>
        <v>13303.35</v>
      </c>
      <c r="M571" s="7">
        <f>SUM(M484:M570)</f>
        <v>13303.35</v>
      </c>
      <c r="N571" s="10">
        <f>SUM(N479:N570)</f>
        <v>14015.35</v>
      </c>
      <c r="O571" s="10">
        <f>SUM(O479:O570)</f>
        <v>14015.35</v>
      </c>
      <c r="P571" s="10">
        <f>SUM(P479:P570)</f>
        <v>14015.35</v>
      </c>
      <c r="Q571" s="10">
        <f>SUM(Q479:Q570)</f>
        <v>14015.35</v>
      </c>
      <c r="R571" s="10">
        <f>SUM(R478:R570)</f>
        <v>14015.35</v>
      </c>
      <c r="S571" s="10">
        <f>SUM(S478:S570)</f>
        <v>14015.35</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c r="P573" s="31"/>
      <c r="Q573" s="31"/>
      <c r="R573" s="54"/>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v>820</v>
      </c>
      <c r="O578" s="32">
        <v>820</v>
      </c>
      <c r="P578" s="32">
        <v>820</v>
      </c>
      <c r="Q578" s="32">
        <v>820</v>
      </c>
      <c r="R578" s="32">
        <v>820</v>
      </c>
      <c r="S578" s="32">
        <v>820</v>
      </c>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71">
        <v>281.11</v>
      </c>
      <c r="M580" s="71">
        <v>281.11</v>
      </c>
      <c r="N580" s="71">
        <v>281.11</v>
      </c>
      <c r="O580" s="71">
        <v>281.11</v>
      </c>
      <c r="P580" s="71">
        <v>281.11</v>
      </c>
      <c r="Q580" s="71">
        <v>281.11</v>
      </c>
      <c r="R580" s="71">
        <v>281.11</v>
      </c>
      <c r="S580" s="71">
        <v>281.11</v>
      </c>
    </row>
    <row r="581" spans="1:19">
      <c r="B581" s="5">
        <v>2014</v>
      </c>
      <c r="C581" s="31"/>
      <c r="D581" s="31"/>
      <c r="E581" s="31"/>
      <c r="F581" s="31"/>
      <c r="G581" s="31"/>
      <c r="H581" s="31"/>
      <c r="I581" s="31"/>
      <c r="J581" s="31"/>
      <c r="K581" s="71">
        <v>216.3</v>
      </c>
      <c r="L581" s="71">
        <v>216.3</v>
      </c>
      <c r="M581" s="71">
        <v>216.3</v>
      </c>
      <c r="N581" s="71">
        <v>216.3</v>
      </c>
      <c r="O581" s="71">
        <v>216.3</v>
      </c>
      <c r="P581" s="71">
        <v>216.3</v>
      </c>
      <c r="Q581" s="71">
        <v>216.3</v>
      </c>
      <c r="R581" s="71">
        <v>216.3</v>
      </c>
      <c r="S581" s="71">
        <v>216.3</v>
      </c>
    </row>
    <row r="582" spans="1:19">
      <c r="B582" s="5">
        <v>2013</v>
      </c>
      <c r="C582" s="31"/>
      <c r="D582" s="31"/>
      <c r="E582" s="31"/>
      <c r="F582" s="31"/>
      <c r="G582" s="31"/>
      <c r="H582" s="31"/>
      <c r="I582" s="31"/>
      <c r="J582" s="71">
        <v>286.68</v>
      </c>
      <c r="K582" s="71">
        <v>286.68</v>
      </c>
      <c r="L582" s="71">
        <v>286.68</v>
      </c>
      <c r="M582" s="71">
        <v>286.68</v>
      </c>
      <c r="N582" s="71">
        <v>286.68</v>
      </c>
      <c r="O582" s="71">
        <v>286.68</v>
      </c>
      <c r="P582" s="71">
        <v>286.68</v>
      </c>
      <c r="Q582" s="71">
        <v>286.68</v>
      </c>
      <c r="R582" s="71">
        <v>286.68</v>
      </c>
      <c r="S582" s="71">
        <v>286.68</v>
      </c>
    </row>
    <row r="583" spans="1:19">
      <c r="B583" s="5">
        <v>2012</v>
      </c>
      <c r="C583" s="31"/>
      <c r="D583" s="31"/>
      <c r="E583" s="31"/>
      <c r="F583" s="31"/>
      <c r="G583" s="31"/>
      <c r="H583" s="31"/>
      <c r="I583" s="71">
        <v>319.31</v>
      </c>
      <c r="J583" s="71">
        <v>319.31</v>
      </c>
      <c r="K583" s="71">
        <v>319.31</v>
      </c>
      <c r="L583" s="71">
        <v>319.31</v>
      </c>
      <c r="M583" s="71">
        <v>319.31</v>
      </c>
      <c r="N583" s="71">
        <v>319.31</v>
      </c>
      <c r="O583" s="71">
        <v>319.31</v>
      </c>
      <c r="P583" s="71">
        <v>319.31</v>
      </c>
      <c r="Q583" s="71">
        <v>319.31</v>
      </c>
      <c r="R583" s="71">
        <v>319.31</v>
      </c>
      <c r="S583" s="71">
        <v>319.31</v>
      </c>
    </row>
    <row r="584" spans="1:19">
      <c r="B584" s="5">
        <v>2011</v>
      </c>
      <c r="C584" s="31"/>
      <c r="D584" s="31"/>
      <c r="E584" s="31"/>
      <c r="F584" s="31"/>
      <c r="G584" s="31"/>
      <c r="H584" s="32"/>
      <c r="I584" s="71">
        <v>2121.7600000000002</v>
      </c>
      <c r="J584" s="71">
        <v>2121.7600000000002</v>
      </c>
      <c r="K584" s="71">
        <v>2121.7600000000002</v>
      </c>
      <c r="L584" s="71">
        <v>2121.7600000000002</v>
      </c>
      <c r="M584" s="71">
        <v>2121.7600000000002</v>
      </c>
      <c r="N584" s="71">
        <v>2121.7600000000002</v>
      </c>
      <c r="O584" s="71">
        <v>2121.7600000000002</v>
      </c>
      <c r="P584" s="71">
        <v>2121.7600000000002</v>
      </c>
      <c r="Q584" s="71">
        <v>2121.7600000000002</v>
      </c>
      <c r="R584" s="71">
        <v>2121.7600000000002</v>
      </c>
      <c r="S584" s="71">
        <v>2121.7600000000002</v>
      </c>
    </row>
    <row r="585" spans="1:19">
      <c r="B585" s="5">
        <v>2010</v>
      </c>
      <c r="C585" s="31"/>
      <c r="D585" s="31"/>
      <c r="E585" s="31"/>
      <c r="F585" s="31"/>
      <c r="G585" s="71">
        <v>159.25</v>
      </c>
      <c r="H585" s="71">
        <v>159.25</v>
      </c>
      <c r="I585" s="71">
        <v>2398.0300000000002</v>
      </c>
      <c r="J585" s="71">
        <v>2398.0300000000002</v>
      </c>
      <c r="K585" s="71">
        <v>2398.0300000000002</v>
      </c>
      <c r="L585" s="71">
        <v>2398.0300000000002</v>
      </c>
      <c r="M585" s="71">
        <v>2398.0300000000002</v>
      </c>
      <c r="N585" s="71">
        <v>2398.0300000000002</v>
      </c>
      <c r="O585" s="71">
        <v>2398.0300000000002</v>
      </c>
      <c r="P585" s="71">
        <v>2398.0300000000002</v>
      </c>
      <c r="Q585" s="71">
        <v>2398.0300000000002</v>
      </c>
      <c r="R585" s="71">
        <v>2398.0300000000002</v>
      </c>
      <c r="S585" s="71">
        <v>2398.0300000000002</v>
      </c>
    </row>
    <row r="586" spans="1:19">
      <c r="B586" s="5">
        <v>2009</v>
      </c>
      <c r="C586" s="31"/>
      <c r="D586" s="31"/>
      <c r="E586" s="31"/>
      <c r="F586" s="71">
        <v>2346.89</v>
      </c>
      <c r="G586" s="71">
        <v>2346.89</v>
      </c>
      <c r="H586" s="71">
        <v>2346.89</v>
      </c>
      <c r="I586" s="71">
        <v>5583.99</v>
      </c>
      <c r="J586" s="71">
        <v>5583.99</v>
      </c>
      <c r="K586" s="71">
        <v>5583.99</v>
      </c>
      <c r="L586" s="71">
        <v>5583.99</v>
      </c>
      <c r="M586" s="71">
        <v>5583.99</v>
      </c>
      <c r="N586" s="71">
        <v>5583.99</v>
      </c>
      <c r="O586" s="71">
        <v>5583.99</v>
      </c>
      <c r="P586" s="71">
        <v>5583.99</v>
      </c>
      <c r="Q586" s="71">
        <v>5583.99</v>
      </c>
      <c r="R586" s="71">
        <v>5583.99</v>
      </c>
      <c r="S586" s="71">
        <v>5583.99</v>
      </c>
    </row>
    <row r="587" spans="1:19">
      <c r="B587" s="5">
        <v>2008</v>
      </c>
      <c r="C587" s="31"/>
      <c r="D587" s="31"/>
      <c r="E587" s="71">
        <v>2716.82</v>
      </c>
      <c r="F587" s="71">
        <v>2716.82</v>
      </c>
      <c r="G587" s="71">
        <v>2716.82</v>
      </c>
      <c r="H587" s="71">
        <v>2716.82</v>
      </c>
      <c r="I587" s="71">
        <v>5578.7</v>
      </c>
      <c r="J587" s="71">
        <v>5578.7</v>
      </c>
      <c r="K587" s="71">
        <v>5578.7</v>
      </c>
      <c r="L587" s="71">
        <v>5578.7</v>
      </c>
      <c r="M587" s="71">
        <v>5578.7</v>
      </c>
      <c r="N587" s="71">
        <v>5578.7</v>
      </c>
      <c r="O587" s="71">
        <v>5578.7</v>
      </c>
      <c r="P587" s="71">
        <v>5578.7</v>
      </c>
      <c r="Q587" s="71">
        <v>5578.7</v>
      </c>
      <c r="R587" s="71">
        <v>5578.7</v>
      </c>
      <c r="S587" s="71">
        <v>5578.7</v>
      </c>
    </row>
    <row r="588" spans="1:19">
      <c r="B588" s="5">
        <v>2007</v>
      </c>
      <c r="C588" s="31"/>
      <c r="D588" s="71">
        <v>5675.49</v>
      </c>
      <c r="E588" s="71">
        <v>5675.49</v>
      </c>
      <c r="F588" s="71">
        <v>5675.49</v>
      </c>
      <c r="G588" s="71">
        <v>5675.49</v>
      </c>
      <c r="H588" s="71">
        <v>5675.49</v>
      </c>
      <c r="I588" s="71">
        <v>3065.54</v>
      </c>
      <c r="J588" s="71">
        <v>3065.54</v>
      </c>
      <c r="K588" s="71">
        <v>3065.54</v>
      </c>
      <c r="L588" s="71">
        <v>3065.54</v>
      </c>
      <c r="M588" s="71">
        <v>3065.54</v>
      </c>
      <c r="N588" s="71">
        <v>3065.54</v>
      </c>
      <c r="O588" s="71">
        <v>3065.54</v>
      </c>
      <c r="P588" s="71">
        <v>3065.54</v>
      </c>
      <c r="Q588" s="71">
        <v>3065.54</v>
      </c>
      <c r="R588" s="71">
        <v>3065.54</v>
      </c>
      <c r="S588" s="71">
        <v>3065.54</v>
      </c>
    </row>
    <row r="589" spans="1:19">
      <c r="B589" s="5">
        <v>2006</v>
      </c>
      <c r="C589" s="71">
        <v>6432.84</v>
      </c>
      <c r="D589" s="71">
        <v>6432.84</v>
      </c>
      <c r="E589" s="71">
        <v>6432.84</v>
      </c>
      <c r="F589" s="71">
        <v>6432.84</v>
      </c>
      <c r="G589" s="71">
        <v>6432.84</v>
      </c>
      <c r="H589" s="71">
        <v>6432.84</v>
      </c>
      <c r="I589" s="71">
        <v>1706.94</v>
      </c>
      <c r="J589" s="71">
        <v>1706.94</v>
      </c>
      <c r="K589" s="71">
        <v>1706.94</v>
      </c>
      <c r="L589" s="71">
        <v>1706.94</v>
      </c>
      <c r="M589" s="71">
        <v>1706.94</v>
      </c>
      <c r="N589" s="71">
        <v>1706.94</v>
      </c>
      <c r="O589" s="71">
        <v>1706.94</v>
      </c>
      <c r="P589" s="71">
        <v>1706.94</v>
      </c>
      <c r="Q589" s="71">
        <v>1706.94</v>
      </c>
      <c r="R589" s="71">
        <v>1706.94</v>
      </c>
      <c r="S589" s="71">
        <v>1706.94</v>
      </c>
    </row>
    <row r="590" spans="1:19">
      <c r="B590" s="5">
        <v>2005</v>
      </c>
      <c r="C590" s="71">
        <v>3782.26</v>
      </c>
      <c r="D590" s="71">
        <v>3782.26</v>
      </c>
      <c r="E590" s="71">
        <v>3782.26</v>
      </c>
      <c r="F590" s="71">
        <v>3782.26</v>
      </c>
      <c r="G590" s="71">
        <v>3782.26</v>
      </c>
      <c r="H590" s="71">
        <v>3782.26</v>
      </c>
      <c r="I590" s="71">
        <v>9871.6</v>
      </c>
      <c r="J590" s="71">
        <v>9871.6</v>
      </c>
      <c r="K590" s="71">
        <v>9871.6</v>
      </c>
      <c r="L590" s="71">
        <v>9871.6</v>
      </c>
      <c r="M590" s="71">
        <v>9871.6</v>
      </c>
      <c r="N590" s="71">
        <v>9871.6</v>
      </c>
      <c r="O590" s="71">
        <v>9871.6</v>
      </c>
      <c r="P590" s="71">
        <v>9871.6</v>
      </c>
      <c r="Q590" s="71">
        <v>9871.6</v>
      </c>
      <c r="R590" s="71">
        <v>9871.6</v>
      </c>
      <c r="S590" s="71">
        <v>9871.6</v>
      </c>
    </row>
    <row r="591" spans="1:19">
      <c r="B591" s="5">
        <v>2004</v>
      </c>
      <c r="C591" s="71">
        <v>2407.31</v>
      </c>
      <c r="D591" s="71">
        <v>2407.31</v>
      </c>
      <c r="E591" s="71">
        <v>2407.31</v>
      </c>
      <c r="F591" s="71">
        <v>2407.31</v>
      </c>
      <c r="G591" s="71">
        <v>2407.31</v>
      </c>
      <c r="H591" s="71">
        <v>2407.31</v>
      </c>
      <c r="I591" s="71">
        <v>1498.29</v>
      </c>
      <c r="J591" s="71">
        <v>1498.29</v>
      </c>
      <c r="K591" s="71">
        <v>1498.29</v>
      </c>
      <c r="L591" s="71">
        <v>1498.29</v>
      </c>
      <c r="M591" s="71">
        <v>1498.29</v>
      </c>
      <c r="N591" s="71">
        <v>1498.29</v>
      </c>
      <c r="O591" s="71">
        <v>1498.29</v>
      </c>
      <c r="P591" s="71">
        <v>1498.29</v>
      </c>
      <c r="Q591" s="71">
        <v>1498.29</v>
      </c>
      <c r="R591" s="71">
        <v>1498.29</v>
      </c>
      <c r="S591" s="71">
        <v>1498.29</v>
      </c>
    </row>
    <row r="592" spans="1:19">
      <c r="B592" s="5">
        <v>2003</v>
      </c>
      <c r="C592" s="71">
        <v>11833.39</v>
      </c>
      <c r="D592" s="71">
        <v>11833.39</v>
      </c>
      <c r="E592" s="71">
        <v>11833.39</v>
      </c>
      <c r="F592" s="71">
        <v>11833.39</v>
      </c>
      <c r="G592" s="71">
        <v>11833.39</v>
      </c>
      <c r="H592" s="71">
        <v>11833.39</v>
      </c>
      <c r="I592" s="71">
        <v>3873.22</v>
      </c>
      <c r="J592" s="71">
        <v>3873.22</v>
      </c>
      <c r="K592" s="71">
        <v>3873.22</v>
      </c>
      <c r="L592" s="71">
        <v>3873.22</v>
      </c>
      <c r="M592" s="71">
        <v>3873.22</v>
      </c>
      <c r="N592" s="71">
        <v>3873.22</v>
      </c>
      <c r="O592" s="71">
        <v>3873.22</v>
      </c>
      <c r="P592" s="71">
        <v>3873.22</v>
      </c>
      <c r="Q592" s="71">
        <v>3873.22</v>
      </c>
      <c r="R592" s="71">
        <v>3873.22</v>
      </c>
      <c r="S592" s="71">
        <v>3873.22</v>
      </c>
    </row>
    <row r="593" spans="2:19">
      <c r="B593" s="5">
        <v>2002</v>
      </c>
      <c r="C593" s="71">
        <v>1557.11</v>
      </c>
      <c r="D593" s="71">
        <v>1557.11</v>
      </c>
      <c r="E593" s="71">
        <v>1557.11</v>
      </c>
      <c r="F593" s="71">
        <v>1557.11</v>
      </c>
      <c r="G593" s="71">
        <v>1557.11</v>
      </c>
      <c r="H593" s="71">
        <v>1557.11</v>
      </c>
      <c r="I593" s="71">
        <v>1945.74</v>
      </c>
      <c r="J593" s="71">
        <v>1945.74</v>
      </c>
      <c r="K593" s="71">
        <v>1945.74</v>
      </c>
      <c r="L593" s="71">
        <v>1945.74</v>
      </c>
      <c r="M593" s="71">
        <v>1945.74</v>
      </c>
      <c r="N593" s="71">
        <v>1945.74</v>
      </c>
      <c r="O593" s="71">
        <v>1945.74</v>
      </c>
      <c r="P593" s="71">
        <v>1945.74</v>
      </c>
      <c r="Q593" s="71">
        <v>1945.74</v>
      </c>
      <c r="R593" s="71">
        <v>1945.74</v>
      </c>
      <c r="S593" s="71">
        <v>1945.74</v>
      </c>
    </row>
    <row r="594" spans="2:19">
      <c r="B594" s="5">
        <v>2001</v>
      </c>
      <c r="C594" s="71">
        <v>6518</v>
      </c>
      <c r="D594" s="71">
        <v>6518</v>
      </c>
      <c r="E594" s="71">
        <v>6518</v>
      </c>
      <c r="F594" s="71">
        <v>6518</v>
      </c>
      <c r="G594" s="71">
        <v>6518</v>
      </c>
      <c r="H594" s="71">
        <v>6518</v>
      </c>
      <c r="I594" s="71">
        <v>2121.9699999999998</v>
      </c>
      <c r="J594" s="71">
        <v>2121.9699999999998</v>
      </c>
      <c r="K594" s="71">
        <v>2121.9699999999998</v>
      </c>
      <c r="L594" s="71">
        <v>2121.9699999999998</v>
      </c>
      <c r="M594" s="71">
        <v>2121.9699999999998</v>
      </c>
      <c r="N594" s="71">
        <v>2121.9699999999998</v>
      </c>
      <c r="O594" s="71">
        <v>2121.9699999999998</v>
      </c>
      <c r="P594" s="71">
        <v>2121.9699999999998</v>
      </c>
      <c r="Q594" s="71">
        <v>2121.9699999999998</v>
      </c>
      <c r="R594" s="71">
        <v>2121.9699999999998</v>
      </c>
      <c r="S594" s="71">
        <v>2121.9699999999998</v>
      </c>
    </row>
    <row r="595" spans="2:19">
      <c r="B595" s="5">
        <v>2000</v>
      </c>
      <c r="C595" s="71">
        <v>4311</v>
      </c>
      <c r="D595" s="71">
        <v>4311</v>
      </c>
      <c r="E595" s="71">
        <v>4311</v>
      </c>
      <c r="F595" s="71">
        <v>4311</v>
      </c>
      <c r="G595" s="71">
        <v>4311</v>
      </c>
      <c r="H595" s="71">
        <v>4311</v>
      </c>
      <c r="I595" s="71">
        <v>5222.82</v>
      </c>
      <c r="J595" s="71">
        <v>5222.82</v>
      </c>
      <c r="K595" s="71">
        <v>5222.82</v>
      </c>
      <c r="L595" s="71">
        <v>5222.82</v>
      </c>
      <c r="M595" s="71">
        <v>5222.82</v>
      </c>
      <c r="N595" s="71">
        <v>5222.82</v>
      </c>
      <c r="O595" s="71">
        <v>5222.82</v>
      </c>
      <c r="P595" s="71">
        <v>5222.82</v>
      </c>
      <c r="Q595" s="71">
        <v>5222.82</v>
      </c>
      <c r="R595" s="71">
        <v>5222.82</v>
      </c>
      <c r="S595" s="71">
        <v>5222.82</v>
      </c>
    </row>
    <row r="596" spans="2:19">
      <c r="B596" s="5">
        <v>1999</v>
      </c>
      <c r="C596" s="71">
        <v>2372</v>
      </c>
      <c r="D596" s="71">
        <v>2372</v>
      </c>
      <c r="E596" s="71">
        <v>2372</v>
      </c>
      <c r="F596" s="71">
        <v>2372</v>
      </c>
      <c r="G596" s="71">
        <v>2372</v>
      </c>
      <c r="H596" s="71">
        <v>2372</v>
      </c>
      <c r="I596" s="71">
        <v>2372</v>
      </c>
      <c r="J596" s="71">
        <v>2372</v>
      </c>
      <c r="K596" s="71">
        <v>2372</v>
      </c>
      <c r="L596" s="71">
        <v>2372</v>
      </c>
      <c r="M596" s="32"/>
      <c r="N596" s="32"/>
      <c r="O596" s="32"/>
      <c r="P596" s="32"/>
      <c r="Q596" s="32"/>
      <c r="R596" s="32"/>
      <c r="S596" s="32"/>
    </row>
    <row r="597" spans="2:19">
      <c r="B597" s="5">
        <v>1998</v>
      </c>
      <c r="C597" s="71">
        <v>7504</v>
      </c>
      <c r="D597" s="71">
        <v>7504</v>
      </c>
      <c r="E597" s="71">
        <v>7504</v>
      </c>
      <c r="F597" s="71">
        <v>7504</v>
      </c>
      <c r="G597" s="71">
        <v>7504</v>
      </c>
      <c r="H597" s="71">
        <v>7504</v>
      </c>
      <c r="I597" s="71">
        <v>7504</v>
      </c>
      <c r="J597" s="71">
        <v>7504</v>
      </c>
      <c r="K597" s="71">
        <v>7504</v>
      </c>
      <c r="L597" s="71">
        <v>7504</v>
      </c>
      <c r="M597" s="32"/>
      <c r="N597" s="32"/>
      <c r="O597" s="32"/>
      <c r="P597" s="32"/>
      <c r="Q597" s="32"/>
      <c r="R597" s="32"/>
      <c r="S597" s="32"/>
    </row>
    <row r="598" spans="2:19">
      <c r="B598" s="5">
        <v>1997</v>
      </c>
      <c r="C598" s="71">
        <v>4764</v>
      </c>
      <c r="D598" s="71">
        <v>4764</v>
      </c>
      <c r="E598" s="71">
        <v>4764</v>
      </c>
      <c r="F598" s="71">
        <v>4764</v>
      </c>
      <c r="G598" s="71">
        <v>4764</v>
      </c>
      <c r="H598" s="71">
        <v>4764</v>
      </c>
      <c r="I598" s="71">
        <v>4764</v>
      </c>
      <c r="J598" s="71">
        <v>4764</v>
      </c>
      <c r="K598" s="71">
        <v>4764</v>
      </c>
      <c r="L598" s="32"/>
      <c r="M598" s="32"/>
      <c r="N598" s="32"/>
      <c r="O598" s="32"/>
      <c r="P598" s="32"/>
      <c r="Q598" s="32"/>
      <c r="R598" s="32"/>
      <c r="S598" s="32"/>
    </row>
    <row r="599" spans="2:19">
      <c r="B599" s="5">
        <v>1996</v>
      </c>
      <c r="C599" s="71">
        <v>3682</v>
      </c>
      <c r="D599" s="71">
        <v>3682</v>
      </c>
      <c r="E599" s="71">
        <v>3682</v>
      </c>
      <c r="F599" s="71">
        <v>3682</v>
      </c>
      <c r="G599" s="71">
        <v>3682</v>
      </c>
      <c r="H599" s="71">
        <v>3682</v>
      </c>
      <c r="I599" s="71">
        <v>3682</v>
      </c>
      <c r="J599" s="71">
        <v>3682</v>
      </c>
      <c r="K599" s="71">
        <v>3682</v>
      </c>
      <c r="L599" s="32"/>
      <c r="M599" s="32"/>
      <c r="N599" s="32"/>
      <c r="O599" s="32"/>
      <c r="P599" s="32"/>
      <c r="Q599" s="32"/>
      <c r="R599" s="32"/>
      <c r="S599" s="32"/>
    </row>
    <row r="600" spans="2:19">
      <c r="B600" s="5">
        <v>1995</v>
      </c>
      <c r="C600" s="71">
        <v>2452</v>
      </c>
      <c r="D600" s="71">
        <v>2452</v>
      </c>
      <c r="E600" s="71">
        <v>2452</v>
      </c>
      <c r="F600" s="71">
        <v>2452</v>
      </c>
      <c r="G600" s="71">
        <v>2452</v>
      </c>
      <c r="H600" s="71">
        <v>2452</v>
      </c>
      <c r="I600" s="71">
        <v>2452</v>
      </c>
      <c r="J600" s="71">
        <v>2452</v>
      </c>
      <c r="K600" s="32"/>
      <c r="L600" s="32"/>
      <c r="M600" s="32"/>
      <c r="N600" s="32"/>
      <c r="O600" s="32"/>
      <c r="P600" s="32"/>
      <c r="Q600" s="32"/>
      <c r="R600" s="32"/>
      <c r="S600" s="32"/>
    </row>
    <row r="601" spans="2:19">
      <c r="B601" s="5">
        <v>1994</v>
      </c>
      <c r="C601" s="71">
        <v>1637</v>
      </c>
      <c r="D601" s="71">
        <v>1637</v>
      </c>
      <c r="E601" s="71">
        <v>1637</v>
      </c>
      <c r="F601" s="71">
        <v>1637</v>
      </c>
      <c r="G601" s="71">
        <v>1637</v>
      </c>
      <c r="H601" s="71">
        <v>1637</v>
      </c>
      <c r="I601" s="71">
        <v>1637</v>
      </c>
      <c r="J601" s="71">
        <v>1637</v>
      </c>
      <c r="K601" s="32"/>
      <c r="L601" s="32"/>
      <c r="M601" s="32"/>
      <c r="N601" s="32"/>
      <c r="O601" s="32"/>
      <c r="P601" s="32"/>
      <c r="Q601" s="32"/>
      <c r="R601" s="32"/>
      <c r="S601" s="32"/>
    </row>
    <row r="602" spans="2:19">
      <c r="B602" s="5">
        <v>1993</v>
      </c>
      <c r="C602" s="71">
        <v>946</v>
      </c>
      <c r="D602" s="71">
        <v>946</v>
      </c>
      <c r="E602" s="71">
        <v>946</v>
      </c>
      <c r="F602" s="71">
        <v>946</v>
      </c>
      <c r="G602" s="71">
        <v>946</v>
      </c>
      <c r="H602" s="71">
        <v>946</v>
      </c>
      <c r="I602" s="71">
        <v>946</v>
      </c>
      <c r="J602" s="32"/>
      <c r="K602" s="32"/>
      <c r="L602" s="32"/>
      <c r="M602" s="32"/>
      <c r="N602" s="32"/>
      <c r="O602" s="32"/>
      <c r="P602" s="32"/>
      <c r="Q602" s="32"/>
      <c r="R602" s="32"/>
      <c r="S602" s="32"/>
    </row>
    <row r="603" spans="2:19">
      <c r="B603" s="5">
        <v>1992</v>
      </c>
      <c r="C603" s="71">
        <v>669</v>
      </c>
      <c r="D603" s="71">
        <v>669</v>
      </c>
      <c r="E603" s="71">
        <v>669</v>
      </c>
      <c r="F603" s="71">
        <v>669</v>
      </c>
      <c r="G603" s="71">
        <v>669</v>
      </c>
      <c r="H603" s="71">
        <v>669</v>
      </c>
      <c r="I603" s="71">
        <v>669</v>
      </c>
      <c r="J603" s="32"/>
      <c r="K603" s="32"/>
      <c r="L603" s="32"/>
      <c r="M603" s="32"/>
      <c r="N603" s="32"/>
      <c r="O603" s="32"/>
      <c r="P603" s="32"/>
      <c r="Q603" s="32"/>
      <c r="R603" s="32"/>
      <c r="S603" s="32"/>
    </row>
    <row r="604" spans="2:19">
      <c r="B604" s="5">
        <v>1991</v>
      </c>
      <c r="C604" s="71">
        <v>1634</v>
      </c>
      <c r="D604" s="71">
        <v>1634</v>
      </c>
      <c r="E604" s="71">
        <v>1634</v>
      </c>
      <c r="F604" s="71">
        <v>1634</v>
      </c>
      <c r="G604" s="71">
        <v>1634</v>
      </c>
      <c r="H604" s="71">
        <v>1634</v>
      </c>
      <c r="I604" s="32"/>
      <c r="J604" s="32"/>
      <c r="K604" s="32"/>
      <c r="L604" s="32"/>
      <c r="M604" s="32"/>
      <c r="N604" s="32"/>
      <c r="O604" s="32"/>
      <c r="P604" s="32"/>
      <c r="Q604" s="32"/>
      <c r="R604" s="32"/>
      <c r="S604" s="32"/>
    </row>
    <row r="605" spans="2:19">
      <c r="B605" s="5">
        <v>1990</v>
      </c>
      <c r="C605" s="71">
        <v>7222</v>
      </c>
      <c r="D605" s="71">
        <v>7222</v>
      </c>
      <c r="E605" s="71">
        <v>7222</v>
      </c>
      <c r="F605" s="71">
        <v>7222</v>
      </c>
      <c r="G605" s="71">
        <v>7222</v>
      </c>
      <c r="H605" s="71">
        <v>7222</v>
      </c>
      <c r="I605" s="32"/>
      <c r="J605" s="32"/>
      <c r="K605" s="32"/>
      <c r="L605" s="32"/>
      <c r="M605" s="32"/>
      <c r="N605" s="32"/>
      <c r="O605" s="32"/>
      <c r="P605" s="32"/>
      <c r="Q605" s="32"/>
      <c r="R605" s="32"/>
      <c r="S605" s="32"/>
    </row>
    <row r="606" spans="2:19">
      <c r="B606" s="5">
        <v>1989</v>
      </c>
      <c r="C606" s="71">
        <v>7057</v>
      </c>
      <c r="D606" s="71">
        <v>7057</v>
      </c>
      <c r="E606" s="71">
        <v>7057</v>
      </c>
      <c r="F606" s="71">
        <v>7057</v>
      </c>
      <c r="G606" s="71">
        <v>7057</v>
      </c>
      <c r="H606" s="71">
        <v>7057</v>
      </c>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76780.91</v>
      </c>
      <c r="D666" s="7">
        <f>SUM(D588:D665)</f>
        <v>82456.399999999994</v>
      </c>
      <c r="E666" s="7">
        <f>SUM(E587:E665)</f>
        <v>85173.22</v>
      </c>
      <c r="F666" s="7">
        <f>SUM(F586:F665)</f>
        <v>87520.11</v>
      </c>
      <c r="G666" s="7">
        <f>SUM(G585:G665)</f>
        <v>87679.360000000001</v>
      </c>
      <c r="H666" s="7">
        <f>SUM(H579:H665)</f>
        <v>87679.360000000001</v>
      </c>
      <c r="I666" s="7">
        <f>SUM(I579:I665)</f>
        <v>69333.91</v>
      </c>
      <c r="J666" s="7">
        <f t="shared" ref="J666" si="9">SUM(J579:J665)</f>
        <v>68005.59</v>
      </c>
      <c r="K666" s="7">
        <f>SUM(K579:K665)</f>
        <v>64132.89</v>
      </c>
      <c r="L666" s="7">
        <f t="shared" ref="L666" si="10">SUM(L579:L665)</f>
        <v>55968</v>
      </c>
      <c r="M666" s="7">
        <f>SUM(M579:M665)</f>
        <v>46092</v>
      </c>
      <c r="N666" s="10">
        <f>SUM(N574:N665)</f>
        <v>46912</v>
      </c>
      <c r="O666" s="10">
        <f>SUM(O574:O665)</f>
        <v>46912</v>
      </c>
      <c r="P666" s="10">
        <f>SUM(P574:P665)</f>
        <v>46912</v>
      </c>
      <c r="Q666" s="10">
        <f>SUM(Q574:Q665)</f>
        <v>46912</v>
      </c>
      <c r="R666" s="10">
        <f>SUM(R573:R665)</f>
        <v>46912</v>
      </c>
      <c r="S666" s="10">
        <f>SUM(S573:S665)</f>
        <v>46912</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71">
        <v>248</v>
      </c>
      <c r="D689" s="71">
        <v>248</v>
      </c>
      <c r="E689" s="71">
        <v>248</v>
      </c>
      <c r="F689" s="71">
        <v>248</v>
      </c>
      <c r="G689" s="71">
        <v>248</v>
      </c>
      <c r="H689" s="71">
        <v>248</v>
      </c>
      <c r="I689" s="32"/>
      <c r="J689" s="32"/>
      <c r="K689" s="32"/>
      <c r="L689" s="32"/>
      <c r="M689" s="32"/>
      <c r="N689" s="32"/>
      <c r="O689" s="32"/>
      <c r="P689" s="32"/>
      <c r="Q689" s="32"/>
      <c r="R689" s="32"/>
      <c r="S689" s="32"/>
    </row>
    <row r="690" spans="2:19">
      <c r="B690" s="5">
        <v>2000</v>
      </c>
      <c r="C690" s="71">
        <v>1220</v>
      </c>
      <c r="D690" s="71">
        <v>1220</v>
      </c>
      <c r="E690" s="71">
        <v>1220</v>
      </c>
      <c r="F690" s="71">
        <v>1220</v>
      </c>
      <c r="G690" s="71">
        <v>1220</v>
      </c>
      <c r="H690" s="71">
        <v>1220</v>
      </c>
      <c r="I690" s="32"/>
      <c r="J690" s="32"/>
      <c r="K690" s="32"/>
      <c r="L690" s="32"/>
      <c r="M690" s="32"/>
      <c r="N690" s="32"/>
      <c r="O690" s="32"/>
      <c r="P690" s="32"/>
      <c r="Q690" s="32"/>
      <c r="R690" s="32"/>
      <c r="S690" s="32"/>
    </row>
    <row r="691" spans="2:19">
      <c r="B691" s="5">
        <v>1999</v>
      </c>
      <c r="C691" s="71">
        <v>8450.69</v>
      </c>
      <c r="D691" s="71">
        <v>8450.69</v>
      </c>
      <c r="E691" s="71">
        <v>8450.69</v>
      </c>
      <c r="F691" s="71">
        <v>8450.69</v>
      </c>
      <c r="G691" s="71">
        <v>8450.69</v>
      </c>
      <c r="H691" s="71">
        <v>8450.69</v>
      </c>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71">
        <v>391.63</v>
      </c>
      <c r="D693" s="71">
        <v>391.63</v>
      </c>
      <c r="E693" s="71">
        <v>391.63</v>
      </c>
      <c r="F693" s="71">
        <v>391.63</v>
      </c>
      <c r="G693" s="71">
        <v>391.63</v>
      </c>
      <c r="H693" s="71">
        <v>391.63</v>
      </c>
      <c r="I693" s="32"/>
      <c r="J693" s="32"/>
      <c r="K693" s="32"/>
      <c r="L693" s="32"/>
      <c r="M693" s="32"/>
      <c r="N693" s="32"/>
      <c r="O693" s="32"/>
      <c r="P693" s="32"/>
      <c r="Q693" s="32"/>
      <c r="R693" s="32"/>
      <c r="S693" s="32"/>
    </row>
    <row r="694" spans="2:19">
      <c r="B694" s="5">
        <v>1996</v>
      </c>
      <c r="C694" s="71">
        <v>552.79</v>
      </c>
      <c r="D694" s="71">
        <v>552.79</v>
      </c>
      <c r="E694" s="71">
        <v>552.79</v>
      </c>
      <c r="F694" s="71">
        <v>552.79</v>
      </c>
      <c r="G694" s="71">
        <v>552.79</v>
      </c>
      <c r="H694" s="71">
        <v>552.79</v>
      </c>
      <c r="I694" s="32"/>
      <c r="J694" s="32"/>
      <c r="K694" s="32"/>
      <c r="L694" s="32"/>
      <c r="M694" s="32"/>
      <c r="N694" s="32"/>
      <c r="O694" s="32"/>
      <c r="P694" s="32"/>
      <c r="Q694" s="32"/>
      <c r="R694" s="32"/>
      <c r="S694" s="32"/>
    </row>
    <row r="695" spans="2:19">
      <c r="B695" s="5">
        <v>1995</v>
      </c>
      <c r="C695" s="71">
        <v>605.12</v>
      </c>
      <c r="D695" s="71">
        <v>605.12</v>
      </c>
      <c r="E695" s="71">
        <v>605.12</v>
      </c>
      <c r="F695" s="71">
        <v>605.12</v>
      </c>
      <c r="G695" s="71">
        <v>605.12</v>
      </c>
      <c r="H695" s="71">
        <v>605.12</v>
      </c>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71">
        <v>0</v>
      </c>
      <c r="D697" s="71">
        <v>0</v>
      </c>
      <c r="E697" s="71">
        <v>0</v>
      </c>
      <c r="F697" s="71">
        <v>0</v>
      </c>
      <c r="G697" s="71">
        <v>0</v>
      </c>
      <c r="H697" s="71">
        <v>0</v>
      </c>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71">
        <v>419.06</v>
      </c>
      <c r="D699" s="71">
        <v>419.06</v>
      </c>
      <c r="E699" s="71">
        <v>419.06</v>
      </c>
      <c r="F699" s="71">
        <v>419.06</v>
      </c>
      <c r="G699" s="71">
        <v>419.06</v>
      </c>
      <c r="H699" s="71">
        <v>419.06</v>
      </c>
      <c r="I699" s="32"/>
      <c r="J699" s="32"/>
      <c r="K699" s="32"/>
      <c r="L699" s="32"/>
      <c r="M699" s="32"/>
      <c r="N699" s="32"/>
      <c r="O699" s="32"/>
      <c r="P699" s="32"/>
      <c r="Q699" s="32"/>
      <c r="R699" s="32"/>
      <c r="S699" s="32"/>
    </row>
    <row r="700" spans="2:19">
      <c r="B700" s="5">
        <v>1990</v>
      </c>
      <c r="C700" s="71">
        <v>476.05</v>
      </c>
      <c r="D700" s="71">
        <v>476.05</v>
      </c>
      <c r="E700" s="71">
        <v>476.05</v>
      </c>
      <c r="F700" s="71">
        <v>476.05</v>
      </c>
      <c r="G700" s="71">
        <v>476.05</v>
      </c>
      <c r="H700" s="71">
        <v>476.05</v>
      </c>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71">
        <v>927.49</v>
      </c>
      <c r="D702" s="71">
        <v>927.49</v>
      </c>
      <c r="E702" s="71">
        <v>927.49</v>
      </c>
      <c r="F702" s="71">
        <v>927.49</v>
      </c>
      <c r="G702" s="71">
        <v>927.49</v>
      </c>
      <c r="H702" s="71">
        <v>927.49</v>
      </c>
      <c r="I702" s="32"/>
      <c r="J702" s="32"/>
      <c r="K702" s="32"/>
      <c r="L702" s="32"/>
      <c r="M702" s="32"/>
      <c r="N702" s="32"/>
      <c r="O702" s="32"/>
      <c r="P702" s="32"/>
      <c r="Q702" s="32"/>
      <c r="R702" s="32"/>
      <c r="S702" s="32"/>
    </row>
    <row r="703" spans="2:19">
      <c r="B703" s="5">
        <v>1987</v>
      </c>
      <c r="C703" s="71">
        <v>3725.88</v>
      </c>
      <c r="D703" s="71">
        <v>3725.88</v>
      </c>
      <c r="E703" s="71">
        <v>3725.88</v>
      </c>
      <c r="F703" s="71">
        <v>3725.88</v>
      </c>
      <c r="G703" s="71">
        <v>3725.88</v>
      </c>
      <c r="H703" s="71">
        <v>3725.88</v>
      </c>
      <c r="I703" s="32"/>
      <c r="J703" s="32"/>
      <c r="K703" s="32"/>
      <c r="L703" s="32"/>
      <c r="M703" s="32"/>
      <c r="N703" s="32"/>
      <c r="O703" s="32"/>
      <c r="P703" s="32"/>
      <c r="Q703" s="32"/>
      <c r="R703" s="32"/>
      <c r="S703" s="32"/>
    </row>
    <row r="704" spans="2:19">
      <c r="B704" s="5">
        <v>1986</v>
      </c>
      <c r="C704" s="71">
        <v>1216.0899999999999</v>
      </c>
      <c r="D704" s="71">
        <v>1216.0899999999999</v>
      </c>
      <c r="E704" s="71">
        <v>1216.0899999999999</v>
      </c>
      <c r="F704" s="71">
        <v>1216.0899999999999</v>
      </c>
      <c r="G704" s="71">
        <v>1216.0899999999999</v>
      </c>
      <c r="H704" s="71">
        <v>1216.0899999999999</v>
      </c>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71">
        <v>1338.46</v>
      </c>
      <c r="D706" s="71">
        <v>1338.46</v>
      </c>
      <c r="E706" s="71">
        <v>1338.46</v>
      </c>
      <c r="F706" s="71">
        <v>1338.46</v>
      </c>
      <c r="G706" s="71">
        <v>1338.46</v>
      </c>
      <c r="H706" s="71">
        <v>1338.46</v>
      </c>
      <c r="I706" s="32"/>
      <c r="J706" s="32"/>
      <c r="K706" s="32"/>
      <c r="L706" s="32"/>
      <c r="M706" s="32"/>
      <c r="N706" s="32"/>
      <c r="O706" s="32"/>
      <c r="P706" s="32"/>
      <c r="Q706" s="32"/>
      <c r="R706" s="32"/>
      <c r="S706" s="32"/>
    </row>
    <row r="707" spans="2:19">
      <c r="B707" s="5">
        <v>1983</v>
      </c>
      <c r="C707" s="71">
        <v>2572.61</v>
      </c>
      <c r="D707" s="71">
        <v>2572.61</v>
      </c>
      <c r="E707" s="71">
        <v>2572.61</v>
      </c>
      <c r="F707" s="71">
        <v>2572.61</v>
      </c>
      <c r="G707" s="71">
        <v>2572.61</v>
      </c>
      <c r="H707" s="71">
        <v>2572.61</v>
      </c>
      <c r="I707" s="32"/>
      <c r="J707" s="32"/>
      <c r="K707" s="32"/>
      <c r="L707" s="32"/>
      <c r="M707" s="32"/>
      <c r="N707" s="32"/>
      <c r="O707" s="32"/>
      <c r="P707" s="32"/>
      <c r="Q707" s="32"/>
      <c r="R707" s="32"/>
      <c r="S707" s="32"/>
    </row>
    <row r="708" spans="2:19">
      <c r="B708" s="5">
        <v>1982</v>
      </c>
      <c r="C708" s="71">
        <v>621.13</v>
      </c>
      <c r="D708" s="71">
        <v>621.13</v>
      </c>
      <c r="E708" s="71">
        <v>621.13</v>
      </c>
      <c r="F708" s="71">
        <v>621.13</v>
      </c>
      <c r="G708" s="71">
        <v>621.13</v>
      </c>
      <c r="H708" s="71">
        <v>621.13</v>
      </c>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22765</v>
      </c>
      <c r="D761" s="7">
        <f>SUM(D683:D760)</f>
        <v>22765</v>
      </c>
      <c r="E761" s="7">
        <f>SUM(E682:E760)</f>
        <v>22765</v>
      </c>
      <c r="F761" s="7">
        <f>SUM(F681:F760)</f>
        <v>22765</v>
      </c>
      <c r="G761" s="7">
        <f>SUM(G680:G760)</f>
        <v>22765</v>
      </c>
      <c r="H761" s="7">
        <f>SUM(H674:H760)</f>
        <v>22765</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v>137.11000000000001</v>
      </c>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71">
        <v>15048.67</v>
      </c>
      <c r="D779" s="71">
        <v>15048.67</v>
      </c>
      <c r="E779" s="71">
        <v>15048.67</v>
      </c>
      <c r="F779" s="71">
        <v>15048.67</v>
      </c>
      <c r="G779" s="71">
        <v>15048.67</v>
      </c>
      <c r="H779" s="71">
        <v>15048.67</v>
      </c>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71">
        <v>1116</v>
      </c>
      <c r="D784" s="71">
        <v>1116</v>
      </c>
      <c r="E784" s="71">
        <v>1116</v>
      </c>
      <c r="F784" s="71">
        <v>1116</v>
      </c>
      <c r="G784" s="71">
        <v>1116</v>
      </c>
      <c r="H784" s="71">
        <v>1116</v>
      </c>
      <c r="I784" s="32"/>
      <c r="J784" s="32"/>
      <c r="K784" s="32"/>
      <c r="L784" s="32"/>
      <c r="M784" s="32"/>
      <c r="N784" s="32"/>
      <c r="O784" s="32"/>
      <c r="P784" s="32"/>
      <c r="Q784" s="32"/>
      <c r="R784" s="32"/>
      <c r="S784" s="32"/>
    </row>
    <row r="785" spans="2:19">
      <c r="B785" s="5">
        <v>2000</v>
      </c>
      <c r="C785" s="71">
        <v>339</v>
      </c>
      <c r="D785" s="71">
        <v>339</v>
      </c>
      <c r="E785" s="71">
        <v>339</v>
      </c>
      <c r="F785" s="71">
        <v>339</v>
      </c>
      <c r="G785" s="71">
        <v>339</v>
      </c>
      <c r="H785" s="71">
        <v>339</v>
      </c>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16503.669999999998</v>
      </c>
      <c r="D856" s="7">
        <f>SUM(D778:D855)</f>
        <v>16503.669999999998</v>
      </c>
      <c r="E856" s="7">
        <f>SUM(E777:E855)</f>
        <v>16503.669999999998</v>
      </c>
      <c r="F856" s="7">
        <f>SUM(F776:F855)</f>
        <v>16503.669999999998</v>
      </c>
      <c r="G856" s="7">
        <f>SUM(G775:G855)</f>
        <v>16503.669999999998</v>
      </c>
      <c r="H856" s="7">
        <f>SUM(H769:H855)</f>
        <v>16503.669999999998</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137.11000000000001</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c r="P858" s="31"/>
      <c r="Q858" s="31"/>
      <c r="R858" s="54"/>
      <c r="S858" s="32">
        <v>2982.08</v>
      </c>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v>717</v>
      </c>
      <c r="P862" s="32">
        <v>717</v>
      </c>
      <c r="Q862" s="32">
        <v>717</v>
      </c>
      <c r="R862" s="32">
        <v>717</v>
      </c>
      <c r="S862" s="32">
        <v>717</v>
      </c>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71">
        <v>2173.67</v>
      </c>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71">
        <v>4930.05</v>
      </c>
      <c r="G871" s="71">
        <v>4930.05</v>
      </c>
      <c r="H871" s="71">
        <v>4930.05</v>
      </c>
      <c r="I871" s="71">
        <v>3731.58</v>
      </c>
      <c r="J871" s="71">
        <v>3731.58</v>
      </c>
      <c r="K871" s="71">
        <v>3731.58</v>
      </c>
      <c r="L871" s="71">
        <v>3731.58</v>
      </c>
      <c r="M871" s="71">
        <v>3731.58</v>
      </c>
      <c r="N871" s="71">
        <v>3731.58</v>
      </c>
      <c r="O871" s="71">
        <v>3731.58</v>
      </c>
      <c r="P871" s="71">
        <v>3731.58</v>
      </c>
      <c r="Q871" s="71">
        <v>3731.58</v>
      </c>
      <c r="R871" s="71">
        <v>3731.58</v>
      </c>
      <c r="S871" s="71">
        <v>3731.58</v>
      </c>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71">
        <v>1734.14</v>
      </c>
      <c r="E873" s="71">
        <v>1734.14</v>
      </c>
      <c r="F873" s="71">
        <v>1734.14</v>
      </c>
      <c r="G873" s="71">
        <v>1734.14</v>
      </c>
      <c r="H873" s="71">
        <v>1734.14</v>
      </c>
      <c r="I873" s="32"/>
      <c r="J873" s="32"/>
      <c r="K873" s="32"/>
      <c r="L873" s="32"/>
      <c r="M873" s="32"/>
      <c r="N873" s="32"/>
      <c r="O873" s="32"/>
      <c r="P873" s="32"/>
      <c r="Q873" s="32"/>
      <c r="R873" s="32"/>
      <c r="S873" s="32"/>
    </row>
    <row r="874" spans="2:19">
      <c r="B874" s="5">
        <v>2006</v>
      </c>
      <c r="C874" s="71">
        <v>39826.160000000003</v>
      </c>
      <c r="D874" s="71">
        <v>39826.160000000003</v>
      </c>
      <c r="E874" s="71">
        <v>39826.160000000003</v>
      </c>
      <c r="F874" s="71">
        <v>39826.160000000003</v>
      </c>
      <c r="G874" s="71">
        <v>39826.160000000003</v>
      </c>
      <c r="H874" s="71">
        <v>39826.160000000003</v>
      </c>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39826.160000000003</v>
      </c>
      <c r="D951" s="7">
        <f>SUM(D873:D950)</f>
        <v>41560.300000000003</v>
      </c>
      <c r="E951" s="7">
        <f>SUM(E872:E950)</f>
        <v>41560.300000000003</v>
      </c>
      <c r="F951" s="7">
        <f>SUM(F871:F950)</f>
        <v>46490.350000000006</v>
      </c>
      <c r="G951" s="7">
        <f>SUM(G870:G950)</f>
        <v>46490.350000000006</v>
      </c>
      <c r="H951" s="7">
        <f>SUM(H864:H950)</f>
        <v>48664.020000000004</v>
      </c>
      <c r="I951" s="7">
        <f>SUM(I864:I950)</f>
        <v>3731.58</v>
      </c>
      <c r="J951" s="7">
        <f t="shared" ref="J951" si="15">SUM(J864:J950)</f>
        <v>3731.58</v>
      </c>
      <c r="K951" s="7">
        <f>SUM(K864:K950)</f>
        <v>3731.58</v>
      </c>
      <c r="L951" s="7">
        <f t="shared" ref="L951" si="16">SUM(L864:L950)</f>
        <v>3731.58</v>
      </c>
      <c r="M951" s="7">
        <f>SUM(M864:M950)</f>
        <v>3731.58</v>
      </c>
      <c r="N951" s="10">
        <f>SUM(N859:N950)</f>
        <v>3731.58</v>
      </c>
      <c r="O951" s="10">
        <f>SUM(O859:O950)</f>
        <v>4448.58</v>
      </c>
      <c r="P951" s="10">
        <f>SUM(P859:P950)</f>
        <v>4448.58</v>
      </c>
      <c r="Q951" s="10">
        <f>SUM(Q859:Q950)</f>
        <v>4448.58</v>
      </c>
      <c r="R951" s="10">
        <f>SUM(R858:R950)</f>
        <v>4448.58</v>
      </c>
      <c r="S951" s="10">
        <f>SUM(S858:S950)</f>
        <v>7430.66</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71">
        <v>6234.43</v>
      </c>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71">
        <v>4391.8500000000004</v>
      </c>
      <c r="D972" s="71">
        <v>4391.8500000000004</v>
      </c>
      <c r="E972" s="71">
        <v>4391.8500000000004</v>
      </c>
      <c r="F972" s="71">
        <v>4391.8500000000004</v>
      </c>
      <c r="G972" s="71">
        <v>4391.8500000000004</v>
      </c>
      <c r="H972" s="71">
        <v>4391.8500000000004</v>
      </c>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4391.8500000000004</v>
      </c>
      <c r="D1046" s="7">
        <f>SUM(D968:D1045)</f>
        <v>4391.8500000000004</v>
      </c>
      <c r="E1046" s="7">
        <f>SUM(E967:E1045)</f>
        <v>4391.8500000000004</v>
      </c>
      <c r="F1046" s="7">
        <f>SUM(F966:F1045)</f>
        <v>4391.8500000000004</v>
      </c>
      <c r="G1046" s="7">
        <f>SUM(G965:G1045)</f>
        <v>4391.8500000000004</v>
      </c>
      <c r="H1046" s="7">
        <f>SUM(H959:H1045)</f>
        <v>10626.28</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71">
        <v>6823.03</v>
      </c>
      <c r="D1071" s="71">
        <v>6823.03</v>
      </c>
      <c r="E1071" s="71">
        <v>6823.03</v>
      </c>
      <c r="F1071" s="71">
        <v>6823.03</v>
      </c>
      <c r="G1071" s="71">
        <v>6823.03</v>
      </c>
      <c r="H1071" s="71">
        <v>6823.03</v>
      </c>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6823.03</v>
      </c>
      <c r="D1141" s="7">
        <f>SUM(D1063:D1140)</f>
        <v>6823.03</v>
      </c>
      <c r="E1141" s="7">
        <f>SUM(E1062:E1140)</f>
        <v>6823.03</v>
      </c>
      <c r="F1141" s="7">
        <f>SUM(F1061:F1140)</f>
        <v>6823.03</v>
      </c>
      <c r="G1141" s="7">
        <f>SUM(G1060:G1140)</f>
        <v>6823.03</v>
      </c>
      <c r="H1141" s="7">
        <f>SUM(H1054:H1140)</f>
        <v>6823.03</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32">
        <v>11151</v>
      </c>
      <c r="S1144" s="32">
        <v>11151</v>
      </c>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v>7335.25</v>
      </c>
      <c r="D1164" s="32">
        <v>7335.25</v>
      </c>
      <c r="E1164" s="32">
        <v>7335.25</v>
      </c>
      <c r="F1164" s="32">
        <v>7335.25</v>
      </c>
      <c r="G1164" s="32">
        <v>7335.25</v>
      </c>
      <c r="H1164" s="32">
        <v>7335.25</v>
      </c>
      <c r="I1164" s="32">
        <v>7335.25</v>
      </c>
      <c r="J1164" s="32">
        <v>7335.25</v>
      </c>
      <c r="K1164" s="32">
        <v>7335.25</v>
      </c>
      <c r="L1164" s="32">
        <v>7335.25</v>
      </c>
      <c r="M1164" s="32">
        <v>7335.25</v>
      </c>
      <c r="N1164" s="32">
        <v>7335.25</v>
      </c>
      <c r="O1164" s="32">
        <v>7335.25</v>
      </c>
      <c r="P1164" s="32">
        <v>7335.25</v>
      </c>
      <c r="Q1164" s="32">
        <v>7335.25</v>
      </c>
      <c r="R1164" s="32">
        <v>7335.25</v>
      </c>
      <c r="S1164" s="32">
        <v>7335.25</v>
      </c>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7335.25</v>
      </c>
      <c r="D1236" s="7">
        <f>SUM(D1158:D1235)</f>
        <v>7335.25</v>
      </c>
      <c r="E1236" s="7">
        <f>SUM(E1157:E1235)</f>
        <v>7335.25</v>
      </c>
      <c r="F1236" s="7">
        <f>SUM(F1156:F1235)</f>
        <v>7335.25</v>
      </c>
      <c r="G1236" s="7">
        <f>SUM(G1155:G1235)</f>
        <v>7335.25</v>
      </c>
      <c r="H1236" s="7">
        <f>SUM(H1149:H1235)</f>
        <v>7335.25</v>
      </c>
      <c r="I1236" s="7">
        <f>SUM(I1149:I1235)</f>
        <v>7335.25</v>
      </c>
      <c r="J1236" s="7">
        <f t="shared" ref="J1236" si="21">SUM(J1149:J1235)</f>
        <v>7335.25</v>
      </c>
      <c r="K1236" s="7">
        <f>SUM(K1149:K1235)</f>
        <v>7335.25</v>
      </c>
      <c r="L1236" s="7">
        <f t="shared" ref="L1236" si="22">SUM(L1149:L1235)</f>
        <v>7335.25</v>
      </c>
      <c r="M1236" s="7">
        <f>SUM(M1149:M1235)</f>
        <v>7335.25</v>
      </c>
      <c r="N1236" s="10">
        <f>SUM(N1144:N1235)</f>
        <v>7335.25</v>
      </c>
      <c r="O1236" s="10">
        <f>SUM(O1144:O1235)</f>
        <v>7335.25</v>
      </c>
      <c r="P1236" s="10">
        <f>SUM(P1144:P1235)</f>
        <v>7335.25</v>
      </c>
      <c r="Q1236" s="10">
        <f>SUM(Q1144:Q1235)</f>
        <v>7335.25</v>
      </c>
      <c r="R1236" s="10">
        <f>SUM(R1143:R1235)</f>
        <v>18486.25</v>
      </c>
      <c r="S1236" s="10">
        <f>SUM(S1143:S1235)</f>
        <v>18486.25</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71">
        <v>3681</v>
      </c>
      <c r="L1626" s="71">
        <v>3681</v>
      </c>
      <c r="M1626" s="71">
        <v>3681</v>
      </c>
      <c r="N1626" s="71">
        <v>3681</v>
      </c>
      <c r="O1626" s="71">
        <v>3681</v>
      </c>
      <c r="P1626" s="71">
        <v>3681</v>
      </c>
      <c r="Q1626" s="71">
        <v>3681</v>
      </c>
      <c r="R1626" s="71">
        <v>3681</v>
      </c>
      <c r="S1626" s="71">
        <v>3681</v>
      </c>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3681</v>
      </c>
      <c r="L1711" s="7">
        <f t="shared" ref="L1711" si="32">SUM(L1624:L1710)</f>
        <v>3681</v>
      </c>
      <c r="M1711" s="7">
        <f>SUM(M1624:M1710)</f>
        <v>3681</v>
      </c>
      <c r="N1711" s="10">
        <f>SUM(N1619:N1710)</f>
        <v>3681</v>
      </c>
      <c r="O1711" s="10">
        <f>SUM(O1619:O1710)</f>
        <v>3681</v>
      </c>
      <c r="P1711" s="10">
        <f>SUM(P1619:P1710)</f>
        <v>3681</v>
      </c>
      <c r="Q1711" s="10">
        <f>SUM(Q1619:Q1710)</f>
        <v>3681</v>
      </c>
      <c r="R1711" s="10">
        <f>SUM(R1618:R1710)</f>
        <v>3681</v>
      </c>
      <c r="S1711" s="10">
        <f>SUM(S1618:S1710)</f>
        <v>3681</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71">
        <v>6018.42</v>
      </c>
      <c r="E1823" s="71">
        <v>6018.42</v>
      </c>
      <c r="F1823" s="71">
        <v>6018.42</v>
      </c>
      <c r="G1823" s="71">
        <v>6018.42</v>
      </c>
      <c r="H1823" s="71">
        <v>6018.42</v>
      </c>
      <c r="I1823" s="71">
        <v>6018.42</v>
      </c>
      <c r="J1823" s="71">
        <v>6018.42</v>
      </c>
      <c r="K1823" s="71">
        <v>6018.42</v>
      </c>
      <c r="L1823" s="71">
        <v>6018.42</v>
      </c>
      <c r="M1823" s="71">
        <v>6018.42</v>
      </c>
      <c r="N1823" s="71">
        <v>6018.42</v>
      </c>
      <c r="O1823" s="71">
        <v>6018.42</v>
      </c>
      <c r="P1823" s="71">
        <v>6018.42</v>
      </c>
      <c r="Q1823" s="71">
        <v>6018.42</v>
      </c>
      <c r="R1823" s="71">
        <v>6018.42</v>
      </c>
      <c r="S1823" s="71">
        <v>6018.42</v>
      </c>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0</v>
      </c>
      <c r="D1901" s="7">
        <f>SUM(D1823:D1900)</f>
        <v>6018.42</v>
      </c>
      <c r="E1901" s="7">
        <f>SUM(E1822:E1900)</f>
        <v>6018.42</v>
      </c>
      <c r="F1901" s="7">
        <f>SUM(F1821:F1900)</f>
        <v>6018.42</v>
      </c>
      <c r="G1901" s="7">
        <f>SUM(G1820:G1900)</f>
        <v>6018.42</v>
      </c>
      <c r="H1901" s="7">
        <f>SUM(H1814:H1900)</f>
        <v>6018.42</v>
      </c>
      <c r="I1901" s="7">
        <f>SUM(I1814:I1900)</f>
        <v>6018.42</v>
      </c>
      <c r="J1901" s="7">
        <f t="shared" ref="J1901" si="35">SUM(J1814:J1900)</f>
        <v>6018.42</v>
      </c>
      <c r="K1901" s="7">
        <f>SUM(K1814:K1900)</f>
        <v>6018.42</v>
      </c>
      <c r="L1901" s="7">
        <f t="shared" ref="L1901" si="36">SUM(L1814:L1900)</f>
        <v>6018.42</v>
      </c>
      <c r="M1901" s="7">
        <f>SUM(M1814:M1900)</f>
        <v>6018.42</v>
      </c>
      <c r="N1901" s="10">
        <f>SUM(N1809:N1900)</f>
        <v>6018.42</v>
      </c>
      <c r="O1901" s="10">
        <f>SUM(O1809:O1900)</f>
        <v>6018.42</v>
      </c>
      <c r="P1901" s="10">
        <f>SUM(P1809:P1900)</f>
        <v>6018.42</v>
      </c>
      <c r="Q1901" s="10">
        <f>SUM(Q1809:Q1900)</f>
        <v>6018.42</v>
      </c>
      <c r="R1901" s="10">
        <f>SUM(R1808:R1900)</f>
        <v>6018.42</v>
      </c>
      <c r="S1901" s="10">
        <f>SUM(S1808:S1900)</f>
        <v>6018.42</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c r="O1903" s="31"/>
      <c r="P1903" s="31"/>
      <c r="Q1903" s="31"/>
      <c r="R1903" s="54"/>
      <c r="S1903" s="32">
        <v>117628.96</v>
      </c>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v>112142</v>
      </c>
      <c r="R1905" s="32">
        <v>112142</v>
      </c>
      <c r="S1905" s="32">
        <v>112142</v>
      </c>
    </row>
    <row r="1906" spans="1:19">
      <c r="A1906" s="35"/>
      <c r="B1906" s="5">
        <v>2019</v>
      </c>
      <c r="C1906" s="31"/>
      <c r="D1906" s="31"/>
      <c r="E1906" s="31"/>
      <c r="F1906" s="31"/>
      <c r="G1906" s="31"/>
      <c r="H1906" s="31"/>
      <c r="I1906" s="31"/>
      <c r="J1906" s="31"/>
      <c r="K1906" s="31"/>
      <c r="L1906" s="31"/>
      <c r="M1906" s="31"/>
      <c r="N1906" s="31"/>
      <c r="O1906" s="31"/>
      <c r="P1906" s="32">
        <v>21950</v>
      </c>
      <c r="Q1906" s="32">
        <v>21950</v>
      </c>
      <c r="R1906" s="32">
        <v>21950</v>
      </c>
      <c r="S1906" s="32">
        <v>21950</v>
      </c>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71">
        <v>15709.76</v>
      </c>
      <c r="O1908" s="71">
        <v>15709.76</v>
      </c>
      <c r="P1908" s="71">
        <v>15709.76</v>
      </c>
      <c r="Q1908" s="71">
        <v>15709.76</v>
      </c>
      <c r="R1908" s="71">
        <v>15709.76</v>
      </c>
      <c r="S1908" s="71">
        <v>15709.76</v>
      </c>
    </row>
    <row r="1909" spans="1:19">
      <c r="B1909" s="5">
        <v>2016</v>
      </c>
      <c r="C1909" s="31"/>
      <c r="D1909" s="31"/>
      <c r="E1909" s="31"/>
      <c r="F1909" s="31"/>
      <c r="G1909" s="31"/>
      <c r="H1909" s="31"/>
      <c r="I1909" s="31"/>
      <c r="J1909" s="31"/>
      <c r="K1909" s="31"/>
      <c r="L1909" s="31"/>
      <c r="M1909" s="71">
        <v>45451.43</v>
      </c>
      <c r="N1909" s="71">
        <v>45451.43</v>
      </c>
      <c r="O1909" s="71">
        <v>45451.43</v>
      </c>
      <c r="P1909" s="71">
        <v>45451.43</v>
      </c>
      <c r="Q1909" s="71">
        <v>45451.43</v>
      </c>
      <c r="R1909" s="71">
        <v>45451.43</v>
      </c>
      <c r="S1909" s="71">
        <v>45451.43</v>
      </c>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71">
        <v>19064.509999999998</v>
      </c>
      <c r="K1912" s="71">
        <v>19064.509999999998</v>
      </c>
      <c r="L1912" s="71">
        <v>19064.509999999998</v>
      </c>
      <c r="M1912" s="71">
        <v>19064.509999999998</v>
      </c>
      <c r="N1912" s="71">
        <v>19064.509999999998</v>
      </c>
      <c r="O1912" s="71">
        <v>19064.509999999998</v>
      </c>
      <c r="P1912" s="71">
        <v>19064.509999999998</v>
      </c>
      <c r="Q1912" s="71">
        <v>19064.509999999998</v>
      </c>
      <c r="R1912" s="71">
        <v>19064.509999999998</v>
      </c>
      <c r="S1912" s="71">
        <v>19064.509999999998</v>
      </c>
    </row>
    <row r="1913" spans="1:19">
      <c r="B1913" s="5">
        <v>2012</v>
      </c>
      <c r="C1913" s="31"/>
      <c r="D1913" s="31"/>
      <c r="E1913" s="31"/>
      <c r="F1913" s="31"/>
      <c r="G1913" s="31"/>
      <c r="H1913" s="31"/>
      <c r="I1913" s="71">
        <v>8160</v>
      </c>
      <c r="J1913" s="71">
        <v>8160</v>
      </c>
      <c r="K1913" s="71">
        <v>8160</v>
      </c>
      <c r="L1913" s="71">
        <v>8160</v>
      </c>
      <c r="M1913" s="71">
        <v>8160</v>
      </c>
      <c r="N1913" s="71">
        <v>8160</v>
      </c>
      <c r="O1913" s="71">
        <v>8160</v>
      </c>
      <c r="P1913" s="71">
        <v>8160</v>
      </c>
      <c r="Q1913" s="71">
        <v>8160</v>
      </c>
      <c r="R1913" s="71">
        <v>8160</v>
      </c>
      <c r="S1913" s="71">
        <v>8160</v>
      </c>
    </row>
    <row r="1914" spans="1:19">
      <c r="B1914" s="5">
        <v>2011</v>
      </c>
      <c r="C1914" s="31"/>
      <c r="D1914" s="31"/>
      <c r="E1914" s="31"/>
      <c r="F1914" s="31"/>
      <c r="G1914" s="31"/>
      <c r="H1914" s="71">
        <v>118773.15</v>
      </c>
      <c r="I1914" s="71">
        <v>142017.09</v>
      </c>
      <c r="J1914" s="71">
        <v>142017.09</v>
      </c>
      <c r="K1914" s="71">
        <v>142017.09</v>
      </c>
      <c r="L1914" s="71">
        <v>142017.09</v>
      </c>
      <c r="M1914" s="71">
        <v>142017.09</v>
      </c>
      <c r="N1914" s="71">
        <v>142017.09</v>
      </c>
      <c r="O1914" s="71">
        <v>142017.09</v>
      </c>
      <c r="P1914" s="71">
        <v>142017.09</v>
      </c>
      <c r="Q1914" s="71">
        <v>142017.09</v>
      </c>
      <c r="R1914" s="71">
        <v>142017.09</v>
      </c>
      <c r="S1914" s="71">
        <v>142017.09</v>
      </c>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71">
        <v>30263.35</v>
      </c>
      <c r="F1917" s="71">
        <v>30263.35</v>
      </c>
      <c r="G1917" s="71">
        <v>30263.35</v>
      </c>
      <c r="H1917" s="71">
        <v>30263.35</v>
      </c>
      <c r="I1917" s="71">
        <v>30263.35</v>
      </c>
      <c r="J1917" s="71">
        <v>30263.35</v>
      </c>
      <c r="K1917" s="71">
        <v>30263.35</v>
      </c>
      <c r="L1917" s="71">
        <v>30263.35</v>
      </c>
      <c r="M1917" s="71">
        <v>30263.35</v>
      </c>
      <c r="N1917" s="71">
        <v>30263.35</v>
      </c>
      <c r="O1917" s="71">
        <v>30263.35</v>
      </c>
      <c r="P1917" s="71">
        <v>30263.35</v>
      </c>
      <c r="Q1917" s="71">
        <v>30263.35</v>
      </c>
      <c r="R1917" s="71">
        <v>30263.35</v>
      </c>
      <c r="S1917" s="71">
        <v>30263.35</v>
      </c>
    </row>
    <row r="1918" spans="1:19">
      <c r="B1918" s="5">
        <v>2007</v>
      </c>
      <c r="C1918" s="31"/>
      <c r="D1918" s="71">
        <v>3350.66</v>
      </c>
      <c r="E1918" s="71">
        <v>3350.66</v>
      </c>
      <c r="F1918" s="71">
        <v>3350.66</v>
      </c>
      <c r="G1918" s="71">
        <v>3350.66</v>
      </c>
      <c r="H1918" s="71">
        <v>3350.66</v>
      </c>
      <c r="I1918" s="71">
        <v>3350.66</v>
      </c>
      <c r="J1918" s="71">
        <v>3350.66</v>
      </c>
      <c r="K1918" s="71">
        <v>3350.66</v>
      </c>
      <c r="L1918" s="71">
        <v>3350.66</v>
      </c>
      <c r="M1918" s="71">
        <v>3350.66</v>
      </c>
      <c r="N1918" s="71">
        <v>3350.66</v>
      </c>
      <c r="O1918" s="71">
        <v>3350.66</v>
      </c>
      <c r="P1918" s="71">
        <v>3350.66</v>
      </c>
      <c r="Q1918" s="71">
        <v>3350.66</v>
      </c>
      <c r="R1918" s="71">
        <v>3350.66</v>
      </c>
      <c r="S1918" s="71">
        <v>3350.66</v>
      </c>
    </row>
    <row r="1919" spans="1:19">
      <c r="B1919" s="5">
        <v>2006</v>
      </c>
      <c r="C1919" s="71">
        <v>8997.35</v>
      </c>
      <c r="D1919" s="71">
        <v>8997.35</v>
      </c>
      <c r="E1919" s="71">
        <v>8997.35</v>
      </c>
      <c r="F1919" s="71">
        <v>8997.35</v>
      </c>
      <c r="G1919" s="71">
        <v>8997.35</v>
      </c>
      <c r="H1919" s="71">
        <v>8997.35</v>
      </c>
      <c r="I1919" s="71">
        <v>8997.35</v>
      </c>
      <c r="J1919" s="71">
        <v>8997.35</v>
      </c>
      <c r="K1919" s="71">
        <v>8997.35</v>
      </c>
      <c r="L1919" s="71">
        <v>8997.35</v>
      </c>
      <c r="M1919" s="71">
        <v>8997.35</v>
      </c>
      <c r="N1919" s="71">
        <v>8997.35</v>
      </c>
      <c r="O1919" s="71">
        <v>8997.35</v>
      </c>
      <c r="P1919" s="71">
        <v>8997.35</v>
      </c>
      <c r="Q1919" s="71">
        <v>8997.35</v>
      </c>
      <c r="R1919" s="71">
        <v>8997.35</v>
      </c>
      <c r="S1919" s="71">
        <v>8997.35</v>
      </c>
    </row>
    <row r="1920" spans="1:19">
      <c r="B1920" s="5">
        <v>2005</v>
      </c>
      <c r="C1920" s="71">
        <v>32293.41</v>
      </c>
      <c r="D1920" s="71">
        <v>32293.41</v>
      </c>
      <c r="E1920" s="71">
        <v>32293.41</v>
      </c>
      <c r="F1920" s="71">
        <v>32293.41</v>
      </c>
      <c r="G1920" s="71">
        <v>32293.41</v>
      </c>
      <c r="H1920" s="71">
        <v>32293.41</v>
      </c>
      <c r="I1920" s="71">
        <v>32293.41</v>
      </c>
      <c r="J1920" s="71">
        <v>32293.41</v>
      </c>
      <c r="K1920" s="71">
        <v>32293.41</v>
      </c>
      <c r="L1920" s="71">
        <v>32293.41</v>
      </c>
      <c r="M1920" s="71">
        <v>32293.41</v>
      </c>
      <c r="N1920" s="71">
        <v>32293.41</v>
      </c>
      <c r="O1920" s="71">
        <v>32293.41</v>
      </c>
      <c r="P1920" s="71">
        <v>32293.41</v>
      </c>
      <c r="Q1920" s="71">
        <v>32293.41</v>
      </c>
      <c r="R1920" s="71">
        <v>32293.41</v>
      </c>
      <c r="S1920" s="71">
        <v>32293.41</v>
      </c>
    </row>
    <row r="1921" spans="2:19">
      <c r="B1921" s="5">
        <v>2004</v>
      </c>
      <c r="C1921" s="71">
        <v>68344.66</v>
      </c>
      <c r="D1921" s="71">
        <v>68344.66</v>
      </c>
      <c r="E1921" s="71">
        <v>68344.66</v>
      </c>
      <c r="F1921" s="71">
        <v>68344.66</v>
      </c>
      <c r="G1921" s="71">
        <v>68344.66</v>
      </c>
      <c r="H1921" s="71">
        <v>68344.66</v>
      </c>
      <c r="I1921" s="32"/>
      <c r="J1921" s="32"/>
      <c r="K1921" s="32"/>
      <c r="L1921" s="32"/>
      <c r="M1921" s="32"/>
      <c r="N1921" s="32"/>
      <c r="O1921" s="32"/>
      <c r="P1921" s="32"/>
      <c r="Q1921" s="32"/>
      <c r="R1921" s="32"/>
      <c r="S1921" s="32"/>
    </row>
    <row r="1922" spans="2:19">
      <c r="B1922" s="5">
        <v>2003</v>
      </c>
      <c r="C1922" s="71">
        <v>612.29999999999995</v>
      </c>
      <c r="D1922" s="71">
        <v>612.29999999999995</v>
      </c>
      <c r="E1922" s="71">
        <v>612.29999999999995</v>
      </c>
      <c r="F1922" s="71">
        <v>612.29999999999995</v>
      </c>
      <c r="G1922" s="71">
        <v>612.29999999999995</v>
      </c>
      <c r="H1922" s="71">
        <v>612.29999999999995</v>
      </c>
      <c r="I1922" s="71">
        <v>612.29999999999995</v>
      </c>
      <c r="J1922" s="71">
        <v>612.29999999999995</v>
      </c>
      <c r="K1922" s="71">
        <v>612.29999999999995</v>
      </c>
      <c r="L1922" s="71">
        <v>612.29999999999995</v>
      </c>
      <c r="M1922" s="71">
        <v>612.29999999999995</v>
      </c>
      <c r="N1922" s="71">
        <v>612.29999999999995</v>
      </c>
      <c r="O1922" s="71">
        <v>612.29999999999995</v>
      </c>
      <c r="P1922" s="71">
        <v>612.29999999999995</v>
      </c>
      <c r="Q1922" s="71">
        <v>612.29999999999995</v>
      </c>
      <c r="R1922" s="71">
        <v>612.29999999999995</v>
      </c>
      <c r="S1922" s="71">
        <v>612.29999999999995</v>
      </c>
    </row>
    <row r="1923" spans="2:19">
      <c r="B1923" s="5">
        <v>2002</v>
      </c>
      <c r="C1923" s="71">
        <v>7455.85</v>
      </c>
      <c r="D1923" s="71">
        <v>7455.85</v>
      </c>
      <c r="E1923" s="71">
        <v>7455.85</v>
      </c>
      <c r="F1923" s="71">
        <v>7455.85</v>
      </c>
      <c r="G1923" s="71">
        <v>7455.85</v>
      </c>
      <c r="H1923" s="71">
        <v>7455.85</v>
      </c>
      <c r="I1923" s="71">
        <v>7455.85</v>
      </c>
      <c r="J1923" s="71">
        <v>7455.85</v>
      </c>
      <c r="K1923" s="71">
        <v>7455.85</v>
      </c>
      <c r="L1923" s="71">
        <v>7455.85</v>
      </c>
      <c r="M1923" s="71">
        <v>7455.85</v>
      </c>
      <c r="N1923" s="71">
        <v>7455.85</v>
      </c>
      <c r="O1923" s="71">
        <v>7455.85</v>
      </c>
      <c r="P1923" s="71">
        <v>7455.85</v>
      </c>
      <c r="Q1923" s="71">
        <v>7455.85</v>
      </c>
      <c r="R1923" s="71">
        <v>7455.85</v>
      </c>
      <c r="S1923" s="71">
        <v>7455.85</v>
      </c>
    </row>
    <row r="1924" spans="2:19">
      <c r="B1924" s="5">
        <v>2001</v>
      </c>
      <c r="C1924" s="71">
        <v>107916.1</v>
      </c>
      <c r="D1924" s="71">
        <v>107916.1</v>
      </c>
      <c r="E1924" s="71">
        <v>107916.1</v>
      </c>
      <c r="F1924" s="71">
        <v>107916.1</v>
      </c>
      <c r="G1924" s="71">
        <v>107916.1</v>
      </c>
      <c r="H1924" s="71">
        <v>107916.1</v>
      </c>
      <c r="I1924" s="71">
        <v>107916.1</v>
      </c>
      <c r="J1924" s="71">
        <v>107916.1</v>
      </c>
      <c r="K1924" s="71">
        <v>107916.1</v>
      </c>
      <c r="L1924" s="71">
        <v>107916.1</v>
      </c>
      <c r="M1924" s="71">
        <v>107916.1</v>
      </c>
      <c r="N1924" s="71">
        <v>107916.1</v>
      </c>
      <c r="O1924" s="71">
        <v>107916.1</v>
      </c>
      <c r="P1924" s="71">
        <v>107916.1</v>
      </c>
      <c r="Q1924" s="71">
        <v>107916.1</v>
      </c>
      <c r="R1924" s="71">
        <v>107916.1</v>
      </c>
      <c r="S1924" s="71">
        <v>107916.1</v>
      </c>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71">
        <v>107037.12</v>
      </c>
      <c r="D1926" s="71">
        <v>107037.12</v>
      </c>
      <c r="E1926" s="71">
        <v>107037.12</v>
      </c>
      <c r="F1926" s="71">
        <v>107037.12</v>
      </c>
      <c r="G1926" s="71">
        <v>107037.12</v>
      </c>
      <c r="H1926" s="71">
        <v>107037.12</v>
      </c>
      <c r="I1926" s="71">
        <v>129210.34</v>
      </c>
      <c r="J1926" s="71">
        <v>129210.34</v>
      </c>
      <c r="K1926" s="71">
        <v>129210.34</v>
      </c>
      <c r="L1926" s="71">
        <v>129210.34</v>
      </c>
      <c r="M1926" s="71">
        <v>129210.34</v>
      </c>
      <c r="N1926" s="71">
        <v>129210.34</v>
      </c>
      <c r="O1926" s="71">
        <v>129210.34</v>
      </c>
      <c r="P1926" s="71">
        <v>129210.34</v>
      </c>
      <c r="Q1926" s="71">
        <v>129210.34</v>
      </c>
      <c r="R1926" s="71">
        <v>129210.34</v>
      </c>
      <c r="S1926" s="71">
        <v>129210.34</v>
      </c>
    </row>
    <row r="1927" spans="2:19">
      <c r="B1927" s="5">
        <v>1998</v>
      </c>
      <c r="C1927" s="32"/>
      <c r="D1927" s="32"/>
      <c r="E1927" s="32"/>
      <c r="F1927" s="32"/>
      <c r="G1927" s="32"/>
      <c r="H1927" s="32"/>
      <c r="I1927" s="71">
        <v>27899.9</v>
      </c>
      <c r="J1927" s="71">
        <v>27899.9</v>
      </c>
      <c r="K1927" s="71">
        <v>27899.9</v>
      </c>
      <c r="L1927" s="71">
        <v>27899.9</v>
      </c>
      <c r="M1927" s="71">
        <v>27899.9</v>
      </c>
      <c r="N1927" s="71">
        <v>27899.9</v>
      </c>
      <c r="O1927" s="71">
        <v>27899.9</v>
      </c>
      <c r="P1927" s="71">
        <v>27899.9</v>
      </c>
      <c r="Q1927" s="71">
        <v>27899.9</v>
      </c>
      <c r="R1927" s="71">
        <v>27899.9</v>
      </c>
      <c r="S1927" s="71">
        <v>27899.9</v>
      </c>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71">
        <v>3296.67</v>
      </c>
      <c r="D1931" s="71">
        <v>3296.67</v>
      </c>
      <c r="E1931" s="71">
        <v>3296.67</v>
      </c>
      <c r="F1931" s="71">
        <v>3296.67</v>
      </c>
      <c r="G1931" s="71">
        <v>3296.67</v>
      </c>
      <c r="H1931" s="71">
        <v>3296.67</v>
      </c>
      <c r="I1931" s="71">
        <v>3296.67</v>
      </c>
      <c r="J1931" s="71">
        <v>3296.67</v>
      </c>
      <c r="K1931" s="71">
        <v>3296.67</v>
      </c>
      <c r="L1931" s="71">
        <v>3296.67</v>
      </c>
      <c r="M1931" s="71">
        <v>3296.67</v>
      </c>
      <c r="N1931" s="71">
        <v>3296.67</v>
      </c>
      <c r="O1931" s="71">
        <v>3296.67</v>
      </c>
      <c r="P1931" s="71">
        <v>3296.67</v>
      </c>
      <c r="Q1931" s="71">
        <v>3296.67</v>
      </c>
      <c r="R1931" s="71">
        <v>3296.67</v>
      </c>
      <c r="S1931" s="71">
        <v>3296.67</v>
      </c>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71">
        <v>26104.9</v>
      </c>
      <c r="D1934" s="71">
        <v>26104.9</v>
      </c>
      <c r="E1934" s="71">
        <v>26104.9</v>
      </c>
      <c r="F1934" s="71">
        <v>26104.9</v>
      </c>
      <c r="G1934" s="71">
        <v>26104.9</v>
      </c>
      <c r="H1934" s="71">
        <v>26104.9</v>
      </c>
      <c r="I1934" s="71">
        <v>26104.9</v>
      </c>
      <c r="J1934" s="71">
        <v>26104.9</v>
      </c>
      <c r="K1934" s="71">
        <v>26104.9</v>
      </c>
      <c r="L1934" s="71">
        <v>26104.9</v>
      </c>
      <c r="M1934" s="71">
        <v>26104.9</v>
      </c>
      <c r="N1934" s="71">
        <v>26104.9</v>
      </c>
      <c r="O1934" s="71">
        <v>26104.9</v>
      </c>
      <c r="P1934" s="71">
        <v>26104.9</v>
      </c>
      <c r="Q1934" s="71">
        <v>26104.9</v>
      </c>
      <c r="R1934" s="71">
        <v>26104.9</v>
      </c>
      <c r="S1934" s="71">
        <v>26104.9</v>
      </c>
    </row>
    <row r="1935" spans="2:19">
      <c r="B1935" s="5">
        <v>1990</v>
      </c>
      <c r="C1935" s="71">
        <v>52322.080000000002</v>
      </c>
      <c r="D1935" s="71">
        <v>52322.080000000002</v>
      </c>
      <c r="E1935" s="71">
        <v>52322.080000000002</v>
      </c>
      <c r="F1935" s="71">
        <v>52322.080000000002</v>
      </c>
      <c r="G1935" s="71">
        <v>52322.080000000002</v>
      </c>
      <c r="H1935" s="71">
        <v>52322.080000000002</v>
      </c>
      <c r="I1935" s="71">
        <v>52322.080000000002</v>
      </c>
      <c r="J1935" s="71">
        <v>52322.080000000002</v>
      </c>
      <c r="K1935" s="71">
        <v>52322.080000000002</v>
      </c>
      <c r="L1935" s="71">
        <v>52322.080000000002</v>
      </c>
      <c r="M1935" s="71">
        <v>52322.080000000002</v>
      </c>
      <c r="N1935" s="71">
        <v>52322.080000000002</v>
      </c>
      <c r="O1935" s="71">
        <v>52322.080000000002</v>
      </c>
      <c r="P1935" s="71">
        <v>52322.080000000002</v>
      </c>
      <c r="Q1935" s="71">
        <v>52322.080000000002</v>
      </c>
      <c r="R1935" s="71">
        <v>52322.080000000002</v>
      </c>
      <c r="S1935" s="71">
        <v>52322.080000000002</v>
      </c>
    </row>
    <row r="1936" spans="2:19">
      <c r="B1936" s="5">
        <v>1989</v>
      </c>
      <c r="C1936" s="71">
        <v>18099.43</v>
      </c>
      <c r="D1936" s="71">
        <v>18099.43</v>
      </c>
      <c r="E1936" s="71">
        <v>18099.43</v>
      </c>
      <c r="F1936" s="71">
        <v>18099.43</v>
      </c>
      <c r="G1936" s="71">
        <v>18099.43</v>
      </c>
      <c r="H1936" s="71">
        <v>18099.43</v>
      </c>
      <c r="I1936" s="71">
        <v>18099.43</v>
      </c>
      <c r="J1936" s="71">
        <v>18099.43</v>
      </c>
      <c r="K1936" s="71">
        <v>18099.43</v>
      </c>
      <c r="L1936" s="71">
        <v>18099.43</v>
      </c>
      <c r="M1936" s="71">
        <v>18099.43</v>
      </c>
      <c r="N1936" s="71">
        <v>18099.43</v>
      </c>
      <c r="O1936" s="71">
        <v>18099.43</v>
      </c>
      <c r="P1936" s="71">
        <v>18099.43</v>
      </c>
      <c r="Q1936" s="71">
        <v>18099.43</v>
      </c>
      <c r="R1936" s="71">
        <v>18099.43</v>
      </c>
      <c r="S1936" s="71">
        <v>18099.43</v>
      </c>
    </row>
    <row r="1937" spans="2:19">
      <c r="B1937" s="5">
        <v>1988</v>
      </c>
      <c r="C1937" s="71">
        <v>36776.43</v>
      </c>
      <c r="D1937" s="71">
        <v>36776.43</v>
      </c>
      <c r="E1937" s="71">
        <v>36776.43</v>
      </c>
      <c r="F1937" s="71">
        <v>36776.43</v>
      </c>
      <c r="G1937" s="71">
        <v>36776.43</v>
      </c>
      <c r="H1937" s="71">
        <v>36776.43</v>
      </c>
      <c r="I1937" s="71">
        <v>36776.43</v>
      </c>
      <c r="J1937" s="71">
        <v>36776.43</v>
      </c>
      <c r="K1937" s="71">
        <v>36776.43</v>
      </c>
      <c r="L1937" s="71">
        <v>36776.43</v>
      </c>
      <c r="M1937" s="71">
        <v>36776.43</v>
      </c>
      <c r="N1937" s="71">
        <v>36776.43</v>
      </c>
      <c r="O1937" s="71">
        <v>36776.43</v>
      </c>
      <c r="P1937" s="71">
        <v>36776.43</v>
      </c>
      <c r="Q1937" s="71">
        <v>36776.43</v>
      </c>
      <c r="R1937" s="71">
        <v>36776.43</v>
      </c>
      <c r="S1937" s="71">
        <v>36776.43</v>
      </c>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71">
        <v>21880.78</v>
      </c>
      <c r="D1944" s="71">
        <v>21880.78</v>
      </c>
      <c r="E1944" s="71">
        <v>21880.78</v>
      </c>
      <c r="F1944" s="71">
        <v>21880.78</v>
      </c>
      <c r="G1944" s="71">
        <v>21880.78</v>
      </c>
      <c r="H1944" s="71">
        <v>21880.78</v>
      </c>
      <c r="I1944" s="71">
        <v>21880.78</v>
      </c>
      <c r="J1944" s="71">
        <v>21880.78</v>
      </c>
      <c r="K1944" s="71">
        <v>21880.78</v>
      </c>
      <c r="L1944" s="71">
        <v>21880.78</v>
      </c>
      <c r="M1944" s="71">
        <v>21880.78</v>
      </c>
      <c r="N1944" s="71">
        <v>21880.78</v>
      </c>
      <c r="O1944" s="71">
        <v>21880.78</v>
      </c>
      <c r="P1944" s="71">
        <v>21880.78</v>
      </c>
      <c r="Q1944" s="71">
        <v>21880.78</v>
      </c>
      <c r="R1944" s="71">
        <v>21880.78</v>
      </c>
      <c r="S1944" s="71">
        <v>21880.78</v>
      </c>
    </row>
    <row r="1945" spans="2:19">
      <c r="B1945" s="5">
        <v>1980</v>
      </c>
      <c r="C1945" s="71">
        <v>27089.279999999999</v>
      </c>
      <c r="D1945" s="71">
        <v>27089.279999999999</v>
      </c>
      <c r="E1945" s="71">
        <v>27089.279999999999</v>
      </c>
      <c r="F1945" s="71">
        <v>27089.279999999999</v>
      </c>
      <c r="G1945" s="71">
        <v>27089.279999999999</v>
      </c>
      <c r="H1945" s="71">
        <v>27089.279999999999</v>
      </c>
      <c r="I1945" s="71">
        <v>27089.279999999999</v>
      </c>
      <c r="J1945" s="71">
        <v>27089.279999999999</v>
      </c>
      <c r="K1945" s="71">
        <v>27089.279999999999</v>
      </c>
      <c r="L1945" s="71">
        <v>27089.279999999999</v>
      </c>
      <c r="M1945" s="71">
        <v>27089.279999999999</v>
      </c>
      <c r="N1945" s="71">
        <v>27089.279999999999</v>
      </c>
      <c r="O1945" s="71">
        <v>27089.279999999999</v>
      </c>
      <c r="P1945" s="71">
        <v>27089.279999999999</v>
      </c>
      <c r="Q1945" s="71">
        <v>27089.279999999999</v>
      </c>
      <c r="R1945" s="71">
        <v>27089.279999999999</v>
      </c>
      <c r="S1945" s="71">
        <v>27089.279999999999</v>
      </c>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71">
        <v>18231.310000000001</v>
      </c>
      <c r="D1947" s="71">
        <v>18231.310000000001</v>
      </c>
      <c r="E1947" s="71">
        <v>18231.310000000001</v>
      </c>
      <c r="F1947" s="71">
        <v>18231.310000000001</v>
      </c>
      <c r="G1947" s="71">
        <v>18231.310000000001</v>
      </c>
      <c r="H1947" s="71">
        <v>18231.310000000001</v>
      </c>
      <c r="I1947" s="71">
        <v>18231.310000000001</v>
      </c>
      <c r="J1947" s="71">
        <v>18231.310000000001</v>
      </c>
      <c r="K1947" s="71">
        <v>18231.310000000001</v>
      </c>
      <c r="L1947" s="71">
        <v>18231.310000000001</v>
      </c>
      <c r="M1947" s="71">
        <v>18231.310000000001</v>
      </c>
      <c r="N1947" s="71">
        <v>18231.310000000001</v>
      </c>
      <c r="O1947" s="71">
        <v>18231.310000000001</v>
      </c>
      <c r="P1947" s="71">
        <v>18231.310000000001</v>
      </c>
      <c r="Q1947" s="71">
        <v>18231.310000000001</v>
      </c>
      <c r="R1947" s="71">
        <v>18231.310000000001</v>
      </c>
      <c r="S1947" s="71">
        <v>18231.310000000001</v>
      </c>
    </row>
    <row r="1948" spans="2:19">
      <c r="B1948" s="5">
        <v>1977</v>
      </c>
      <c r="C1948" s="71">
        <v>2064.1799999999998</v>
      </c>
      <c r="D1948" s="71">
        <v>2064.1799999999998</v>
      </c>
      <c r="E1948" s="71">
        <v>2064.1799999999998</v>
      </c>
      <c r="F1948" s="71">
        <v>2064.1799999999998</v>
      </c>
      <c r="G1948" s="71">
        <v>2064.1799999999998</v>
      </c>
      <c r="H1948" s="71">
        <v>2064.1799999999998</v>
      </c>
      <c r="I1948" s="71">
        <v>2064.1799999999998</v>
      </c>
      <c r="J1948" s="71">
        <v>2064.1799999999998</v>
      </c>
      <c r="K1948" s="71">
        <v>2064.1799999999998</v>
      </c>
      <c r="L1948" s="71">
        <v>2064.1799999999998</v>
      </c>
      <c r="M1948" s="71">
        <v>2064.1799999999998</v>
      </c>
      <c r="N1948" s="71">
        <v>2064.1799999999998</v>
      </c>
      <c r="O1948" s="71">
        <v>2064.1799999999998</v>
      </c>
      <c r="P1948" s="71">
        <v>2064.1799999999998</v>
      </c>
      <c r="Q1948" s="71">
        <v>2064.1799999999998</v>
      </c>
      <c r="R1948" s="71">
        <v>2064.1799999999998</v>
      </c>
      <c r="S1948" s="71">
        <v>2064.1799999999998</v>
      </c>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71">
        <v>10430.98</v>
      </c>
      <c r="D1950" s="71">
        <v>10430.98</v>
      </c>
      <c r="E1950" s="71">
        <v>10430.98</v>
      </c>
      <c r="F1950" s="71">
        <v>10430.98</v>
      </c>
      <c r="G1950" s="71">
        <v>10430.98</v>
      </c>
      <c r="H1950" s="71">
        <v>10430.98</v>
      </c>
      <c r="I1950" s="71">
        <v>10430.98</v>
      </c>
      <c r="J1950" s="71">
        <v>10430.98</v>
      </c>
      <c r="K1950" s="71">
        <v>10430.98</v>
      </c>
      <c r="L1950" s="71">
        <v>10430.98</v>
      </c>
      <c r="M1950" s="71">
        <v>10430.98</v>
      </c>
      <c r="N1950" s="71">
        <v>10430.98</v>
      </c>
      <c r="O1950" s="71">
        <v>10430.98</v>
      </c>
      <c r="P1950" s="71">
        <v>10430.98</v>
      </c>
      <c r="Q1950" s="71">
        <v>10430.98</v>
      </c>
      <c r="R1950" s="71">
        <v>10430.98</v>
      </c>
      <c r="S1950" s="71">
        <v>10430.98</v>
      </c>
    </row>
    <row r="1951" spans="2:19">
      <c r="B1951" s="5">
        <v>1974</v>
      </c>
      <c r="C1951" s="71">
        <v>42784.5</v>
      </c>
      <c r="D1951" s="71">
        <v>42784.5</v>
      </c>
      <c r="E1951" s="71">
        <v>42784.5</v>
      </c>
      <c r="F1951" s="71">
        <v>42784.5</v>
      </c>
      <c r="G1951" s="71">
        <v>42784.5</v>
      </c>
      <c r="H1951" s="71">
        <v>42784.5</v>
      </c>
      <c r="I1951" s="71">
        <v>42784.5</v>
      </c>
      <c r="J1951" s="71">
        <v>42784.5</v>
      </c>
      <c r="K1951" s="71">
        <v>42784.5</v>
      </c>
      <c r="L1951" s="71">
        <v>42784.5</v>
      </c>
      <c r="M1951" s="71">
        <v>42784.5</v>
      </c>
      <c r="N1951" s="71">
        <v>42784.5</v>
      </c>
      <c r="O1951" s="71">
        <v>42784.5</v>
      </c>
      <c r="P1951" s="71">
        <v>42784.5</v>
      </c>
      <c r="Q1951" s="71">
        <v>42784.5</v>
      </c>
      <c r="R1951" s="71">
        <v>42784.5</v>
      </c>
      <c r="S1951" s="71">
        <v>42784.5</v>
      </c>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71">
        <v>9023.69</v>
      </c>
      <c r="D1953" s="71">
        <v>9023.69</v>
      </c>
      <c r="E1953" s="71">
        <v>9023.69</v>
      </c>
      <c r="F1953" s="71">
        <v>9023.69</v>
      </c>
      <c r="G1953" s="71">
        <v>9023.69</v>
      </c>
      <c r="H1953" s="71">
        <v>9023.69</v>
      </c>
      <c r="I1953" s="71">
        <v>9023.69</v>
      </c>
      <c r="J1953" s="71">
        <v>9023.69</v>
      </c>
      <c r="K1953" s="71">
        <v>9023.69</v>
      </c>
      <c r="L1953" s="71">
        <v>9023.69</v>
      </c>
      <c r="M1953" s="71">
        <v>9023.69</v>
      </c>
      <c r="N1953" s="71">
        <v>9023.69</v>
      </c>
      <c r="O1953" s="71">
        <v>9023.69</v>
      </c>
      <c r="P1953" s="71">
        <v>9023.69</v>
      </c>
      <c r="Q1953" s="71">
        <v>9023.69</v>
      </c>
      <c r="R1953" s="71">
        <v>9023.69</v>
      </c>
      <c r="S1953" s="71">
        <v>9023.69</v>
      </c>
    </row>
    <row r="1954" spans="2:19">
      <c r="B1954" s="5">
        <v>1971</v>
      </c>
      <c r="C1954" s="71">
        <v>8620.4599999999991</v>
      </c>
      <c r="D1954" s="71">
        <v>8620.4599999999991</v>
      </c>
      <c r="E1954" s="71">
        <v>8620.4599999999991</v>
      </c>
      <c r="F1954" s="71">
        <v>8620.4599999999991</v>
      </c>
      <c r="G1954" s="71">
        <v>8620.4599999999991</v>
      </c>
      <c r="H1954" s="71">
        <v>8620.4599999999991</v>
      </c>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71">
        <v>14452.95</v>
      </c>
      <c r="D1957" s="71">
        <v>14452.95</v>
      </c>
      <c r="E1957" s="71">
        <v>14452.95</v>
      </c>
      <c r="F1957" s="71">
        <v>14452.95</v>
      </c>
      <c r="G1957" s="71">
        <v>14452.95</v>
      </c>
      <c r="H1957" s="71">
        <v>14452.95</v>
      </c>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71">
        <v>3493.65</v>
      </c>
      <c r="D1962" s="71">
        <v>3493.65</v>
      </c>
      <c r="E1962" s="71">
        <v>3493.65</v>
      </c>
      <c r="F1962" s="71">
        <v>3493.65</v>
      </c>
      <c r="G1962" s="71">
        <v>3493.65</v>
      </c>
      <c r="H1962" s="71">
        <v>3493.65</v>
      </c>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627328.08000000007</v>
      </c>
      <c r="D1996" s="7">
        <f>SUM(D1918:D1995)</f>
        <v>630678.74</v>
      </c>
      <c r="E1996" s="7">
        <f>SUM(E1917:E1995)</f>
        <v>660942.09</v>
      </c>
      <c r="F1996" s="7">
        <f>SUM(F1916:F1995)</f>
        <v>660942.09</v>
      </c>
      <c r="G1996" s="7">
        <f>SUM(G1915:G1995)</f>
        <v>660942.09</v>
      </c>
      <c r="H1996" s="7">
        <f>SUM(H1909:H1995)</f>
        <v>779715.24000000011</v>
      </c>
      <c r="I1996" s="7">
        <f>SUM(I1909:I1995)</f>
        <v>766280.58000000007</v>
      </c>
      <c r="J1996" s="7">
        <f t="shared" ref="J1996" si="37">SUM(J1909:J1995)</f>
        <v>785345.09000000008</v>
      </c>
      <c r="K1996" s="7">
        <f>SUM(K1909:K1995)</f>
        <v>785345.09000000008</v>
      </c>
      <c r="L1996" s="7">
        <f t="shared" ref="L1996" si="38">SUM(L1909:L1995)</f>
        <v>785345.09000000008</v>
      </c>
      <c r="M1996" s="7">
        <f>SUM(M1909:M1995)</f>
        <v>830796.52000000014</v>
      </c>
      <c r="N1996" s="10">
        <f>SUM(N1904:N1995)</f>
        <v>846506.28000000014</v>
      </c>
      <c r="O1996" s="10">
        <f>SUM(O1904:O1995)</f>
        <v>846506.28000000014</v>
      </c>
      <c r="P1996" s="10">
        <f>SUM(P1904:P1995)</f>
        <v>868456.28</v>
      </c>
      <c r="Q1996" s="10">
        <f>SUM(Q1904:Q1995)</f>
        <v>980598.28000000014</v>
      </c>
      <c r="R1996" s="10">
        <f>SUM(R1903:R1995)</f>
        <v>980598.28000000014</v>
      </c>
      <c r="S1996" s="10">
        <f>SUM(S1903:S1995)</f>
        <v>1098227.2400000002</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c r="O1998" s="31"/>
      <c r="P1998" s="31"/>
      <c r="Q1998" s="31"/>
      <c r="R1998" s="54"/>
      <c r="S1998" s="32">
        <v>70875.08</v>
      </c>
    </row>
    <row r="1999" spans="1:19">
      <c r="A1999" s="33"/>
      <c r="B1999" s="5">
        <v>2021</v>
      </c>
      <c r="C1999" s="31"/>
      <c r="D1999" s="31"/>
      <c r="E1999" s="31"/>
      <c r="F1999" s="31"/>
      <c r="G1999" s="31"/>
      <c r="H1999" s="31"/>
      <c r="I1999" s="31"/>
      <c r="J1999" s="31"/>
      <c r="K1999" s="31"/>
      <c r="L1999" s="31"/>
      <c r="M1999" s="31"/>
      <c r="N1999" s="31"/>
      <c r="O1999" s="31"/>
      <c r="P1999" s="31"/>
      <c r="Q1999" s="31"/>
      <c r="R1999" s="32">
        <v>105499</v>
      </c>
      <c r="S1999" s="32">
        <v>105499</v>
      </c>
    </row>
    <row r="2000" spans="1:19">
      <c r="B2000" s="5">
        <v>2020</v>
      </c>
      <c r="C2000" s="31"/>
      <c r="D2000" s="31"/>
      <c r="E2000" s="31"/>
      <c r="F2000" s="31"/>
      <c r="G2000" s="31"/>
      <c r="H2000" s="31"/>
      <c r="I2000" s="31"/>
      <c r="J2000" s="31"/>
      <c r="K2000" s="31"/>
      <c r="L2000" s="31"/>
      <c r="M2000" s="31"/>
      <c r="N2000" s="31"/>
      <c r="O2000" s="31"/>
      <c r="P2000" s="31"/>
      <c r="Q2000" s="32">
        <v>41786</v>
      </c>
      <c r="R2000" s="32">
        <v>41786</v>
      </c>
      <c r="S2000" s="32">
        <v>41786</v>
      </c>
    </row>
    <row r="2001" spans="1:19">
      <c r="A2001" s="35"/>
      <c r="B2001" s="5">
        <v>2019</v>
      </c>
      <c r="C2001" s="31"/>
      <c r="D2001" s="31"/>
      <c r="E2001" s="31"/>
      <c r="F2001" s="31"/>
      <c r="G2001" s="31"/>
      <c r="H2001" s="31"/>
      <c r="I2001" s="31"/>
      <c r="J2001" s="31"/>
      <c r="K2001" s="31"/>
      <c r="L2001" s="31"/>
      <c r="M2001" s="31"/>
      <c r="N2001" s="31"/>
      <c r="O2001" s="31"/>
      <c r="P2001" s="32">
        <v>60775</v>
      </c>
      <c r="Q2001" s="32">
        <v>60775</v>
      </c>
      <c r="R2001" s="32">
        <v>60775</v>
      </c>
      <c r="S2001" s="32">
        <v>60775</v>
      </c>
    </row>
    <row r="2002" spans="1:19">
      <c r="A2002" s="35"/>
      <c r="B2002" s="5">
        <v>2018</v>
      </c>
      <c r="C2002" s="31"/>
      <c r="D2002" s="31"/>
      <c r="E2002" s="31"/>
      <c r="F2002" s="31"/>
      <c r="G2002" s="31"/>
      <c r="H2002" s="31"/>
      <c r="I2002" s="31"/>
      <c r="J2002" s="31"/>
      <c r="K2002" s="31"/>
      <c r="L2002" s="31"/>
      <c r="M2002" s="31"/>
      <c r="N2002" s="31"/>
      <c r="O2002" s="32">
        <v>7275</v>
      </c>
      <c r="P2002" s="32">
        <v>7275</v>
      </c>
      <c r="Q2002" s="32">
        <v>7275</v>
      </c>
      <c r="R2002" s="32">
        <v>7275</v>
      </c>
      <c r="S2002" s="32">
        <v>7275</v>
      </c>
    </row>
    <row r="2003" spans="1:19">
      <c r="A2003" s="35"/>
      <c r="B2003" s="5">
        <v>2017</v>
      </c>
      <c r="C2003" s="31"/>
      <c r="D2003" s="31"/>
      <c r="E2003" s="31"/>
      <c r="F2003" s="31"/>
      <c r="G2003" s="31"/>
      <c r="H2003" s="31"/>
      <c r="I2003" s="31"/>
      <c r="J2003" s="31"/>
      <c r="K2003" s="31"/>
      <c r="L2003" s="31"/>
      <c r="M2003" s="31"/>
      <c r="N2003" s="71">
        <v>61203</v>
      </c>
      <c r="O2003" s="71">
        <v>61203</v>
      </c>
      <c r="P2003" s="71">
        <v>61203</v>
      </c>
      <c r="Q2003" s="71">
        <v>61203</v>
      </c>
      <c r="R2003" s="71">
        <v>61203</v>
      </c>
      <c r="S2003" s="71">
        <v>61203</v>
      </c>
    </row>
    <row r="2004" spans="1:19">
      <c r="B2004" s="5">
        <v>2016</v>
      </c>
      <c r="C2004" s="31"/>
      <c r="D2004" s="31"/>
      <c r="E2004" s="31"/>
      <c r="F2004" s="31"/>
      <c r="G2004" s="31"/>
      <c r="H2004" s="31"/>
      <c r="I2004" s="31"/>
      <c r="J2004" s="31"/>
      <c r="K2004" s="31"/>
      <c r="L2004" s="31"/>
      <c r="M2004" s="71">
        <v>160937.95000000001</v>
      </c>
      <c r="N2004" s="71">
        <v>160937.95000000001</v>
      </c>
      <c r="O2004" s="71">
        <v>160937.95000000001</v>
      </c>
      <c r="P2004" s="71">
        <v>160937.95000000001</v>
      </c>
      <c r="Q2004" s="71">
        <v>160937.95000000001</v>
      </c>
      <c r="R2004" s="71">
        <v>160937.95000000001</v>
      </c>
      <c r="S2004" s="71">
        <v>160937.95000000001</v>
      </c>
    </row>
    <row r="2005" spans="1:19">
      <c r="B2005" s="5">
        <v>2015</v>
      </c>
      <c r="C2005" s="31"/>
      <c r="D2005" s="31"/>
      <c r="E2005" s="31"/>
      <c r="F2005" s="31"/>
      <c r="G2005" s="31"/>
      <c r="H2005" s="31"/>
      <c r="I2005" s="31"/>
      <c r="J2005" s="31"/>
      <c r="K2005" s="31"/>
      <c r="L2005" s="71">
        <v>3605.14</v>
      </c>
      <c r="M2005" s="71">
        <v>3605.14</v>
      </c>
      <c r="N2005" s="71">
        <v>3605.14</v>
      </c>
      <c r="O2005" s="71">
        <v>3605.14</v>
      </c>
      <c r="P2005" s="71">
        <v>3605.14</v>
      </c>
      <c r="Q2005" s="71">
        <v>3605.14</v>
      </c>
      <c r="R2005" s="71">
        <v>3605.14</v>
      </c>
      <c r="S2005" s="71">
        <v>3605.14</v>
      </c>
    </row>
    <row r="2006" spans="1:19">
      <c r="B2006" s="5">
        <v>2014</v>
      </c>
      <c r="C2006" s="31"/>
      <c r="D2006" s="31"/>
      <c r="E2006" s="31"/>
      <c r="F2006" s="31"/>
      <c r="G2006" s="31"/>
      <c r="H2006" s="31"/>
      <c r="I2006" s="31"/>
      <c r="J2006" s="31"/>
      <c r="K2006" s="71">
        <v>68332.52</v>
      </c>
      <c r="L2006" s="71">
        <v>68332.52</v>
      </c>
      <c r="M2006" s="71">
        <v>68332.52</v>
      </c>
      <c r="N2006" s="71">
        <v>68332.52</v>
      </c>
      <c r="O2006" s="71">
        <v>68332.52</v>
      </c>
      <c r="P2006" s="71">
        <v>68332.52</v>
      </c>
      <c r="Q2006" s="71">
        <v>68332.52</v>
      </c>
      <c r="R2006" s="71">
        <v>68332.52</v>
      </c>
      <c r="S2006" s="71">
        <v>68332.52</v>
      </c>
    </row>
    <row r="2007" spans="1:19">
      <c r="B2007" s="5">
        <v>2013</v>
      </c>
      <c r="C2007" s="31"/>
      <c r="D2007" s="31"/>
      <c r="E2007" s="31"/>
      <c r="F2007" s="31"/>
      <c r="G2007" s="31"/>
      <c r="H2007" s="31"/>
      <c r="I2007" s="31"/>
      <c r="J2007" s="71">
        <v>49339.360000000001</v>
      </c>
      <c r="K2007" s="71">
        <v>49339.360000000001</v>
      </c>
      <c r="L2007" s="71">
        <v>49339.360000000001</v>
      </c>
      <c r="M2007" s="71">
        <v>49339.360000000001</v>
      </c>
      <c r="N2007" s="71">
        <v>49339.360000000001</v>
      </c>
      <c r="O2007" s="71">
        <v>49339.360000000001</v>
      </c>
      <c r="P2007" s="71">
        <v>49339.360000000001</v>
      </c>
      <c r="Q2007" s="71">
        <v>49339.360000000001</v>
      </c>
      <c r="R2007" s="71">
        <v>49339.360000000001</v>
      </c>
      <c r="S2007" s="71">
        <v>49339.360000000001</v>
      </c>
    </row>
    <row r="2008" spans="1:19">
      <c r="B2008" s="5">
        <v>2012</v>
      </c>
      <c r="C2008" s="31"/>
      <c r="D2008" s="31"/>
      <c r="E2008" s="31"/>
      <c r="F2008" s="31"/>
      <c r="G2008" s="31"/>
      <c r="H2008" s="31"/>
      <c r="I2008" s="71">
        <v>17170.14</v>
      </c>
      <c r="J2008" s="71">
        <v>17170.14</v>
      </c>
      <c r="K2008" s="71">
        <v>17170.14</v>
      </c>
      <c r="L2008" s="71">
        <v>17170.14</v>
      </c>
      <c r="M2008" s="71">
        <v>17170.14</v>
      </c>
      <c r="N2008" s="71">
        <v>17170.14</v>
      </c>
      <c r="O2008" s="71">
        <v>17170.14</v>
      </c>
      <c r="P2008" s="71">
        <v>17170.14</v>
      </c>
      <c r="Q2008" s="71">
        <v>17170.14</v>
      </c>
      <c r="R2008" s="71">
        <v>17170.14</v>
      </c>
      <c r="S2008" s="71">
        <v>17170.14</v>
      </c>
    </row>
    <row r="2009" spans="1:19">
      <c r="B2009" s="5">
        <v>2011</v>
      </c>
      <c r="C2009" s="31"/>
      <c r="D2009" s="31"/>
      <c r="E2009" s="31"/>
      <c r="F2009" s="31"/>
      <c r="G2009" s="31"/>
      <c r="H2009" s="71">
        <v>58030.71</v>
      </c>
      <c r="I2009" s="71">
        <v>84788.98</v>
      </c>
      <c r="J2009" s="71">
        <v>84788.98</v>
      </c>
      <c r="K2009" s="71">
        <v>84788.98</v>
      </c>
      <c r="L2009" s="71">
        <v>84788.98</v>
      </c>
      <c r="M2009" s="71">
        <v>84788.98</v>
      </c>
      <c r="N2009" s="71">
        <v>84788.98</v>
      </c>
      <c r="O2009" s="71">
        <v>84788.98</v>
      </c>
      <c r="P2009" s="71">
        <v>84788.98</v>
      </c>
      <c r="Q2009" s="71">
        <v>84788.98</v>
      </c>
      <c r="R2009" s="71">
        <v>84788.98</v>
      </c>
      <c r="S2009" s="71">
        <v>84788.98</v>
      </c>
    </row>
    <row r="2010" spans="1:19">
      <c r="B2010" s="5">
        <v>2010</v>
      </c>
      <c r="C2010" s="31"/>
      <c r="D2010" s="31"/>
      <c r="E2010" s="31"/>
      <c r="F2010" s="31"/>
      <c r="G2010" s="71">
        <v>13939.72</v>
      </c>
      <c r="H2010" s="71">
        <v>13939.72</v>
      </c>
      <c r="I2010" s="71">
        <v>13939.72</v>
      </c>
      <c r="J2010" s="71">
        <v>13939.72</v>
      </c>
      <c r="K2010" s="71">
        <v>13939.72</v>
      </c>
      <c r="L2010" s="71">
        <v>13939.72</v>
      </c>
      <c r="M2010" s="71">
        <v>13939.72</v>
      </c>
      <c r="N2010" s="71">
        <v>13939.72</v>
      </c>
      <c r="O2010" s="71">
        <v>13939.72</v>
      </c>
      <c r="P2010" s="71">
        <v>13939.72</v>
      </c>
      <c r="Q2010" s="71">
        <v>13939.72</v>
      </c>
      <c r="R2010" s="71">
        <v>13939.72</v>
      </c>
      <c r="S2010" s="71">
        <v>13939.72</v>
      </c>
    </row>
    <row r="2011" spans="1:19">
      <c r="B2011" s="5">
        <v>2009</v>
      </c>
      <c r="C2011" s="31"/>
      <c r="D2011" s="31"/>
      <c r="E2011" s="31"/>
      <c r="F2011" s="71">
        <v>37754.26</v>
      </c>
      <c r="G2011" s="71">
        <v>37754.26</v>
      </c>
      <c r="H2011" s="71">
        <v>37754.26</v>
      </c>
      <c r="I2011" s="71">
        <v>47996.61</v>
      </c>
      <c r="J2011" s="71">
        <v>47996.61</v>
      </c>
      <c r="K2011" s="71">
        <v>47996.61</v>
      </c>
      <c r="L2011" s="71">
        <v>47996.61</v>
      </c>
      <c r="M2011" s="71">
        <v>47996.61</v>
      </c>
      <c r="N2011" s="71">
        <v>47996.61</v>
      </c>
      <c r="O2011" s="71">
        <v>47996.61</v>
      </c>
      <c r="P2011" s="71">
        <v>47996.61</v>
      </c>
      <c r="Q2011" s="71">
        <v>47996.61</v>
      </c>
      <c r="R2011" s="71">
        <v>47996.61</v>
      </c>
      <c r="S2011" s="71">
        <v>47996.61</v>
      </c>
    </row>
    <row r="2012" spans="1:19">
      <c r="B2012" s="5">
        <v>2008</v>
      </c>
      <c r="C2012" s="31"/>
      <c r="D2012" s="31"/>
      <c r="E2012" s="71">
        <v>26824.42</v>
      </c>
      <c r="F2012" s="71">
        <v>26824.42</v>
      </c>
      <c r="G2012" s="71">
        <v>26824.42</v>
      </c>
      <c r="H2012" s="71">
        <v>26824.42</v>
      </c>
      <c r="I2012" s="71">
        <v>35373.01</v>
      </c>
      <c r="J2012" s="71">
        <v>35373.01</v>
      </c>
      <c r="K2012" s="71">
        <v>35373.01</v>
      </c>
      <c r="L2012" s="71">
        <v>35373.01</v>
      </c>
      <c r="M2012" s="71">
        <v>35373.01</v>
      </c>
      <c r="N2012" s="71">
        <v>35373.01</v>
      </c>
      <c r="O2012" s="71">
        <v>35373.01</v>
      </c>
      <c r="P2012" s="71">
        <v>35373.01</v>
      </c>
      <c r="Q2012" s="71">
        <v>35373.01</v>
      </c>
      <c r="R2012" s="71">
        <v>35373.01</v>
      </c>
      <c r="S2012" s="71">
        <v>35373.01</v>
      </c>
    </row>
    <row r="2013" spans="1:19">
      <c r="B2013" s="5">
        <v>2007</v>
      </c>
      <c r="C2013" s="31"/>
      <c r="D2013" s="71">
        <v>27845.7</v>
      </c>
      <c r="E2013" s="71">
        <v>27845.7</v>
      </c>
      <c r="F2013" s="71">
        <v>27845.7</v>
      </c>
      <c r="G2013" s="71">
        <v>27845.7</v>
      </c>
      <c r="H2013" s="71">
        <v>27845.7</v>
      </c>
      <c r="I2013" s="71">
        <v>39138.93</v>
      </c>
      <c r="J2013" s="71">
        <v>39138.93</v>
      </c>
      <c r="K2013" s="71">
        <v>39138.93</v>
      </c>
      <c r="L2013" s="71">
        <v>39138.93</v>
      </c>
      <c r="M2013" s="71">
        <v>39138.93</v>
      </c>
      <c r="N2013" s="71">
        <v>39138.93</v>
      </c>
      <c r="O2013" s="71">
        <v>39138.93</v>
      </c>
      <c r="P2013" s="71">
        <v>39138.93</v>
      </c>
      <c r="Q2013" s="71">
        <v>39138.93</v>
      </c>
      <c r="R2013" s="71">
        <v>39138.93</v>
      </c>
      <c r="S2013" s="71">
        <v>39138.93</v>
      </c>
    </row>
    <row r="2014" spans="1:19">
      <c r="B2014" s="5">
        <v>2006</v>
      </c>
      <c r="C2014" s="71">
        <v>18108.310000000001</v>
      </c>
      <c r="D2014" s="71">
        <v>18108.310000000001</v>
      </c>
      <c r="E2014" s="71">
        <v>18108.310000000001</v>
      </c>
      <c r="F2014" s="71">
        <v>18108.310000000001</v>
      </c>
      <c r="G2014" s="71">
        <v>18108.310000000001</v>
      </c>
      <c r="H2014" s="71">
        <v>18108.310000000001</v>
      </c>
      <c r="I2014" s="71">
        <v>41150.120000000003</v>
      </c>
      <c r="J2014" s="71">
        <v>41150.120000000003</v>
      </c>
      <c r="K2014" s="71">
        <v>41150.120000000003</v>
      </c>
      <c r="L2014" s="71">
        <v>41150.120000000003</v>
      </c>
      <c r="M2014" s="71">
        <v>41150.120000000003</v>
      </c>
      <c r="N2014" s="71">
        <v>41150.120000000003</v>
      </c>
      <c r="O2014" s="71">
        <v>41150.120000000003</v>
      </c>
      <c r="P2014" s="71">
        <v>41150.120000000003</v>
      </c>
      <c r="Q2014" s="71">
        <v>41150.120000000003</v>
      </c>
      <c r="R2014" s="71">
        <v>41150.120000000003</v>
      </c>
      <c r="S2014" s="71">
        <v>41150.120000000003</v>
      </c>
    </row>
    <row r="2015" spans="1:19">
      <c r="B2015" s="5">
        <v>2005</v>
      </c>
      <c r="C2015" s="71">
        <v>60306.78</v>
      </c>
      <c r="D2015" s="71">
        <v>60306.78</v>
      </c>
      <c r="E2015" s="71">
        <v>60306.78</v>
      </c>
      <c r="F2015" s="71">
        <v>60306.78</v>
      </c>
      <c r="G2015" s="71">
        <v>60306.78</v>
      </c>
      <c r="H2015" s="71">
        <v>60306.78</v>
      </c>
      <c r="I2015" s="71">
        <v>76618.02</v>
      </c>
      <c r="J2015" s="71">
        <v>76618.02</v>
      </c>
      <c r="K2015" s="71">
        <v>76618.02</v>
      </c>
      <c r="L2015" s="71">
        <v>76618.02</v>
      </c>
      <c r="M2015" s="71">
        <v>76618.02</v>
      </c>
      <c r="N2015" s="71">
        <v>76618.02</v>
      </c>
      <c r="O2015" s="71">
        <v>76618.02</v>
      </c>
      <c r="P2015" s="71">
        <v>76618.02</v>
      </c>
      <c r="Q2015" s="71">
        <v>76618.02</v>
      </c>
      <c r="R2015" s="71">
        <v>76618.02</v>
      </c>
      <c r="S2015" s="71">
        <v>76618.02</v>
      </c>
    </row>
    <row r="2016" spans="1:19">
      <c r="B2016" s="5">
        <v>2004</v>
      </c>
      <c r="C2016" s="71">
        <v>140435</v>
      </c>
      <c r="D2016" s="71">
        <v>140435</v>
      </c>
      <c r="E2016" s="71">
        <v>140435</v>
      </c>
      <c r="F2016" s="71">
        <v>140435</v>
      </c>
      <c r="G2016" s="71">
        <v>140435</v>
      </c>
      <c r="H2016" s="71">
        <v>140435</v>
      </c>
      <c r="I2016" s="71">
        <v>150592.95999999999</v>
      </c>
      <c r="J2016" s="71">
        <v>150592.95999999999</v>
      </c>
      <c r="K2016" s="71">
        <v>150592.95999999999</v>
      </c>
      <c r="L2016" s="71">
        <v>150592.95999999999</v>
      </c>
      <c r="M2016" s="71">
        <v>150592.95999999999</v>
      </c>
      <c r="N2016" s="71">
        <v>150592.95999999999</v>
      </c>
      <c r="O2016" s="71">
        <v>150592.95999999999</v>
      </c>
      <c r="P2016" s="71">
        <v>150592.95999999999</v>
      </c>
      <c r="Q2016" s="71">
        <v>150592.95999999999</v>
      </c>
      <c r="R2016" s="71">
        <v>150592.95999999999</v>
      </c>
      <c r="S2016" s="71">
        <v>150592.95999999999</v>
      </c>
    </row>
    <row r="2017" spans="2:19">
      <c r="B2017" s="5">
        <v>2003</v>
      </c>
      <c r="C2017" s="71">
        <v>78351</v>
      </c>
      <c r="D2017" s="71">
        <v>78351</v>
      </c>
      <c r="E2017" s="71">
        <v>78351</v>
      </c>
      <c r="F2017" s="71">
        <v>78351</v>
      </c>
      <c r="G2017" s="71">
        <v>78351</v>
      </c>
      <c r="H2017" s="71">
        <v>78351</v>
      </c>
      <c r="I2017" s="71">
        <v>62225.49</v>
      </c>
      <c r="J2017" s="71">
        <v>62225.49</v>
      </c>
      <c r="K2017" s="71">
        <v>62225.49</v>
      </c>
      <c r="L2017" s="71">
        <v>62225.49</v>
      </c>
      <c r="M2017" s="71">
        <v>62225.49</v>
      </c>
      <c r="N2017" s="71">
        <v>62225.49</v>
      </c>
      <c r="O2017" s="71">
        <v>62225.49</v>
      </c>
      <c r="P2017" s="71">
        <v>62225.49</v>
      </c>
      <c r="Q2017" s="71">
        <v>62225.49</v>
      </c>
      <c r="R2017" s="71">
        <v>62225.49</v>
      </c>
      <c r="S2017" s="71">
        <v>62225.49</v>
      </c>
    </row>
    <row r="2018" spans="2:19">
      <c r="B2018" s="5">
        <v>2002</v>
      </c>
      <c r="C2018" s="71">
        <v>129898</v>
      </c>
      <c r="D2018" s="71">
        <v>129898</v>
      </c>
      <c r="E2018" s="71">
        <v>129898</v>
      </c>
      <c r="F2018" s="71">
        <v>129898</v>
      </c>
      <c r="G2018" s="71">
        <v>129898</v>
      </c>
      <c r="H2018" s="71">
        <v>129898</v>
      </c>
      <c r="I2018" s="71">
        <v>52050.29</v>
      </c>
      <c r="J2018" s="71">
        <v>52050.29</v>
      </c>
      <c r="K2018" s="71">
        <v>52050.29</v>
      </c>
      <c r="L2018" s="71">
        <v>52050.29</v>
      </c>
      <c r="M2018" s="71">
        <v>52050.29</v>
      </c>
      <c r="N2018" s="71">
        <v>52050.29</v>
      </c>
      <c r="O2018" s="71">
        <v>52050.29</v>
      </c>
      <c r="P2018" s="71">
        <v>52050.29</v>
      </c>
      <c r="Q2018" s="71">
        <v>52050.29</v>
      </c>
      <c r="R2018" s="71">
        <v>52050.29</v>
      </c>
      <c r="S2018" s="71">
        <v>52050.29</v>
      </c>
    </row>
    <row r="2019" spans="2:19">
      <c r="B2019" s="5">
        <v>2001</v>
      </c>
      <c r="C2019" s="71">
        <v>4423</v>
      </c>
      <c r="D2019" s="71">
        <v>4423</v>
      </c>
      <c r="E2019" s="71">
        <v>4423</v>
      </c>
      <c r="F2019" s="71">
        <v>4423</v>
      </c>
      <c r="G2019" s="71">
        <v>4423</v>
      </c>
      <c r="H2019" s="71">
        <v>4423</v>
      </c>
      <c r="I2019" s="71">
        <v>84416.97</v>
      </c>
      <c r="J2019" s="71">
        <v>84416.97</v>
      </c>
      <c r="K2019" s="71">
        <v>84416.97</v>
      </c>
      <c r="L2019" s="71">
        <v>84416.97</v>
      </c>
      <c r="M2019" s="71">
        <v>84416.97</v>
      </c>
      <c r="N2019" s="71">
        <v>84416.97</v>
      </c>
      <c r="O2019" s="71">
        <v>84416.97</v>
      </c>
      <c r="P2019" s="71">
        <v>84416.97</v>
      </c>
      <c r="Q2019" s="71">
        <v>84416.97</v>
      </c>
      <c r="R2019" s="71">
        <v>84416.97</v>
      </c>
      <c r="S2019" s="71">
        <v>84416.97</v>
      </c>
    </row>
    <row r="2020" spans="2:19">
      <c r="B2020" s="5">
        <v>2000</v>
      </c>
      <c r="C2020" s="71">
        <v>35393</v>
      </c>
      <c r="D2020" s="71">
        <v>35393</v>
      </c>
      <c r="E2020" s="71">
        <v>35393</v>
      </c>
      <c r="F2020" s="71">
        <v>35393</v>
      </c>
      <c r="G2020" s="71">
        <v>35393</v>
      </c>
      <c r="H2020" s="71">
        <v>35393</v>
      </c>
      <c r="I2020" s="71">
        <v>41553.980000000003</v>
      </c>
      <c r="J2020" s="71">
        <v>41553.980000000003</v>
      </c>
      <c r="K2020" s="71">
        <v>41553.980000000003</v>
      </c>
      <c r="L2020" s="71">
        <v>41553.980000000003</v>
      </c>
      <c r="M2020" s="71">
        <v>41553.980000000003</v>
      </c>
      <c r="N2020" s="71">
        <v>41553.980000000003</v>
      </c>
      <c r="O2020" s="71">
        <v>41553.980000000003</v>
      </c>
      <c r="P2020" s="71">
        <v>41553.980000000003</v>
      </c>
      <c r="Q2020" s="71">
        <v>41553.980000000003</v>
      </c>
      <c r="R2020" s="71">
        <v>41553.980000000003</v>
      </c>
      <c r="S2020" s="71">
        <v>41553.980000000003</v>
      </c>
    </row>
    <row r="2021" spans="2:19">
      <c r="B2021" s="5">
        <v>1999</v>
      </c>
      <c r="C2021" s="71">
        <v>35870</v>
      </c>
      <c r="D2021" s="71">
        <v>35870</v>
      </c>
      <c r="E2021" s="71">
        <v>35870</v>
      </c>
      <c r="F2021" s="71">
        <v>35870</v>
      </c>
      <c r="G2021" s="71">
        <v>35870</v>
      </c>
      <c r="H2021" s="71">
        <v>35870</v>
      </c>
      <c r="I2021" s="71">
        <v>77847.78</v>
      </c>
      <c r="J2021" s="71">
        <v>77847.78</v>
      </c>
      <c r="K2021" s="71">
        <v>77847.78</v>
      </c>
      <c r="L2021" s="71">
        <v>77847.78</v>
      </c>
      <c r="M2021" s="71">
        <v>77847.78</v>
      </c>
      <c r="N2021" s="71">
        <v>77847.78</v>
      </c>
      <c r="O2021" s="71">
        <v>77847.78</v>
      </c>
      <c r="P2021" s="71">
        <v>77847.78</v>
      </c>
      <c r="Q2021" s="71">
        <v>77847.78</v>
      </c>
      <c r="R2021" s="71">
        <v>77847.78</v>
      </c>
      <c r="S2021" s="71">
        <v>77847.78</v>
      </c>
    </row>
    <row r="2022" spans="2:19">
      <c r="B2022" s="5">
        <v>1998</v>
      </c>
      <c r="C2022" s="71">
        <v>42050</v>
      </c>
      <c r="D2022" s="71">
        <v>42050</v>
      </c>
      <c r="E2022" s="71">
        <v>42050</v>
      </c>
      <c r="F2022" s="71">
        <v>42050</v>
      </c>
      <c r="G2022" s="71">
        <v>42050</v>
      </c>
      <c r="H2022" s="71">
        <v>42050</v>
      </c>
      <c r="I2022" s="71">
        <v>15991.15</v>
      </c>
      <c r="J2022" s="71">
        <v>15991.15</v>
      </c>
      <c r="K2022" s="71">
        <v>15991.15</v>
      </c>
      <c r="L2022" s="71">
        <v>15991.15</v>
      </c>
      <c r="M2022" s="71">
        <v>15991.15</v>
      </c>
      <c r="N2022" s="71">
        <v>15991.15</v>
      </c>
      <c r="O2022" s="71">
        <v>15991.15</v>
      </c>
      <c r="P2022" s="71">
        <v>15991.15</v>
      </c>
      <c r="Q2022" s="71">
        <v>15991.15</v>
      </c>
      <c r="R2022" s="71">
        <v>15991.15</v>
      </c>
      <c r="S2022" s="71">
        <v>15991.15</v>
      </c>
    </row>
    <row r="2023" spans="2:19">
      <c r="B2023" s="5">
        <v>1997</v>
      </c>
      <c r="C2023" s="71">
        <v>56800</v>
      </c>
      <c r="D2023" s="71">
        <v>56800</v>
      </c>
      <c r="E2023" s="71">
        <v>56800</v>
      </c>
      <c r="F2023" s="71">
        <v>56800</v>
      </c>
      <c r="G2023" s="71">
        <v>56800</v>
      </c>
      <c r="H2023" s="71">
        <v>56800</v>
      </c>
      <c r="I2023" s="71">
        <v>36083.18</v>
      </c>
      <c r="J2023" s="71">
        <v>36083.18</v>
      </c>
      <c r="K2023" s="71">
        <v>36083.18</v>
      </c>
      <c r="L2023" s="71">
        <v>36083.18</v>
      </c>
      <c r="M2023" s="71">
        <v>36083.18</v>
      </c>
      <c r="N2023" s="71">
        <v>36083.18</v>
      </c>
      <c r="O2023" s="71">
        <v>36083.18</v>
      </c>
      <c r="P2023" s="71">
        <v>36083.18</v>
      </c>
      <c r="Q2023" s="71">
        <v>36083.18</v>
      </c>
      <c r="R2023" s="71">
        <v>36083.18</v>
      </c>
      <c r="S2023" s="71">
        <v>36083.18</v>
      </c>
    </row>
    <row r="2024" spans="2:19">
      <c r="B2024" s="5">
        <v>1996</v>
      </c>
      <c r="C2024" s="71">
        <v>11878</v>
      </c>
      <c r="D2024" s="71">
        <v>11878</v>
      </c>
      <c r="E2024" s="71">
        <v>11878</v>
      </c>
      <c r="F2024" s="71">
        <v>11878</v>
      </c>
      <c r="G2024" s="71">
        <v>11878</v>
      </c>
      <c r="H2024" s="71">
        <v>11878</v>
      </c>
      <c r="I2024" s="71">
        <v>35869.870000000003</v>
      </c>
      <c r="J2024" s="71">
        <v>35869.870000000003</v>
      </c>
      <c r="K2024" s="71">
        <v>35869.870000000003</v>
      </c>
      <c r="L2024" s="71">
        <v>35869.870000000003</v>
      </c>
      <c r="M2024" s="71">
        <v>35869.870000000003</v>
      </c>
      <c r="N2024" s="71">
        <v>35869.870000000003</v>
      </c>
      <c r="O2024" s="71">
        <v>35869.870000000003</v>
      </c>
      <c r="P2024" s="71">
        <v>35869.870000000003</v>
      </c>
      <c r="Q2024" s="71">
        <v>35869.870000000003</v>
      </c>
      <c r="R2024" s="71">
        <v>35869.870000000003</v>
      </c>
      <c r="S2024" s="71">
        <v>35869.870000000003</v>
      </c>
    </row>
    <row r="2025" spans="2:19">
      <c r="B2025" s="5">
        <v>1995</v>
      </c>
      <c r="C2025" s="71">
        <v>53100</v>
      </c>
      <c r="D2025" s="71">
        <v>53100</v>
      </c>
      <c r="E2025" s="71">
        <v>53100</v>
      </c>
      <c r="F2025" s="71">
        <v>53100</v>
      </c>
      <c r="G2025" s="71">
        <v>53100</v>
      </c>
      <c r="H2025" s="71">
        <v>53100</v>
      </c>
      <c r="I2025" s="71">
        <v>40940.44</v>
      </c>
      <c r="J2025" s="71">
        <v>40940.44</v>
      </c>
      <c r="K2025" s="71">
        <v>40940.44</v>
      </c>
      <c r="L2025" s="71">
        <v>40940.44</v>
      </c>
      <c r="M2025" s="71">
        <v>40940.44</v>
      </c>
      <c r="N2025" s="71">
        <v>40940.44</v>
      </c>
      <c r="O2025" s="71">
        <v>40940.44</v>
      </c>
      <c r="P2025" s="71">
        <v>40940.44</v>
      </c>
      <c r="Q2025" s="71">
        <v>40940.44</v>
      </c>
      <c r="R2025" s="71">
        <v>40940.44</v>
      </c>
      <c r="S2025" s="71">
        <v>40940.44</v>
      </c>
    </row>
    <row r="2026" spans="2:19">
      <c r="B2026" s="5">
        <v>1994</v>
      </c>
      <c r="C2026" s="71">
        <v>50634</v>
      </c>
      <c r="D2026" s="71">
        <v>50634</v>
      </c>
      <c r="E2026" s="71">
        <v>50634</v>
      </c>
      <c r="F2026" s="71">
        <v>50634</v>
      </c>
      <c r="G2026" s="71">
        <v>50634</v>
      </c>
      <c r="H2026" s="71">
        <v>50634</v>
      </c>
      <c r="I2026" s="71">
        <v>56800.19</v>
      </c>
      <c r="J2026" s="71">
        <v>56800.19</v>
      </c>
      <c r="K2026" s="71">
        <v>56800.19</v>
      </c>
      <c r="L2026" s="71">
        <v>56800.19</v>
      </c>
      <c r="M2026" s="71">
        <v>56800.19</v>
      </c>
      <c r="N2026" s="71">
        <v>56800.19</v>
      </c>
      <c r="O2026" s="71">
        <v>56800.19</v>
      </c>
      <c r="P2026" s="71">
        <v>56800.19</v>
      </c>
      <c r="Q2026" s="71">
        <v>56800.19</v>
      </c>
      <c r="R2026" s="71">
        <v>56800.19</v>
      </c>
      <c r="S2026" s="71">
        <v>56800.19</v>
      </c>
    </row>
    <row r="2027" spans="2:19">
      <c r="B2027" s="5">
        <v>1993</v>
      </c>
      <c r="C2027" s="71">
        <v>78517</v>
      </c>
      <c r="D2027" s="71">
        <v>78517</v>
      </c>
      <c r="E2027" s="71">
        <v>78517</v>
      </c>
      <c r="F2027" s="71">
        <v>78517</v>
      </c>
      <c r="G2027" s="71">
        <v>78517</v>
      </c>
      <c r="H2027" s="71">
        <v>78517</v>
      </c>
      <c r="I2027" s="71">
        <v>11878.19</v>
      </c>
      <c r="J2027" s="71">
        <v>11878.19</v>
      </c>
      <c r="K2027" s="71">
        <v>11878.19</v>
      </c>
      <c r="L2027" s="71">
        <v>11878.19</v>
      </c>
      <c r="M2027" s="71">
        <v>11878.19</v>
      </c>
      <c r="N2027" s="71">
        <v>11878.19</v>
      </c>
      <c r="O2027" s="71">
        <v>11878.19</v>
      </c>
      <c r="P2027" s="71">
        <v>11878.19</v>
      </c>
      <c r="Q2027" s="71">
        <v>11878.19</v>
      </c>
      <c r="R2027" s="71">
        <v>11878.19</v>
      </c>
      <c r="S2027" s="71">
        <v>11878.19</v>
      </c>
    </row>
    <row r="2028" spans="2:19">
      <c r="B2028" s="5">
        <v>1992</v>
      </c>
      <c r="C2028" s="71">
        <v>46412</v>
      </c>
      <c r="D2028" s="71">
        <v>46412</v>
      </c>
      <c r="E2028" s="71">
        <v>46412</v>
      </c>
      <c r="F2028" s="71">
        <v>46412</v>
      </c>
      <c r="G2028" s="71">
        <v>46412</v>
      </c>
      <c r="H2028" s="71">
        <v>46412</v>
      </c>
      <c r="I2028" s="71">
        <v>53697.74</v>
      </c>
      <c r="J2028" s="71">
        <v>53697.74</v>
      </c>
      <c r="K2028" s="71">
        <v>53697.74</v>
      </c>
      <c r="L2028" s="71">
        <v>53697.74</v>
      </c>
      <c r="M2028" s="71">
        <v>53697.74</v>
      </c>
      <c r="N2028" s="71">
        <v>53697.74</v>
      </c>
      <c r="O2028" s="71">
        <v>53697.74</v>
      </c>
      <c r="P2028" s="71">
        <v>53697.74</v>
      </c>
      <c r="Q2028" s="71">
        <v>53697.74</v>
      </c>
      <c r="R2028" s="71">
        <v>53697.74</v>
      </c>
      <c r="S2028" s="71">
        <v>53697.74</v>
      </c>
    </row>
    <row r="2029" spans="2:19">
      <c r="B2029" s="5">
        <v>1991</v>
      </c>
      <c r="C2029" s="71">
        <v>9166</v>
      </c>
      <c r="D2029" s="71">
        <v>9166</v>
      </c>
      <c r="E2029" s="71">
        <v>9166</v>
      </c>
      <c r="F2029" s="71">
        <v>9166</v>
      </c>
      <c r="G2029" s="71">
        <v>9166</v>
      </c>
      <c r="H2029" s="71">
        <v>9166</v>
      </c>
      <c r="I2029" s="71">
        <v>37480.74</v>
      </c>
      <c r="J2029" s="71">
        <v>37480.74</v>
      </c>
      <c r="K2029" s="71">
        <v>37480.74</v>
      </c>
      <c r="L2029" s="71">
        <v>37480.74</v>
      </c>
      <c r="M2029" s="71">
        <v>37480.74</v>
      </c>
      <c r="N2029" s="71">
        <v>37480.74</v>
      </c>
      <c r="O2029" s="71">
        <v>37480.74</v>
      </c>
      <c r="P2029" s="71">
        <v>37480.74</v>
      </c>
      <c r="Q2029" s="71">
        <v>37480.74</v>
      </c>
      <c r="R2029" s="71">
        <v>37480.74</v>
      </c>
      <c r="S2029" s="71">
        <v>37480.74</v>
      </c>
    </row>
    <row r="2030" spans="2:19">
      <c r="B2030" s="5">
        <v>1990</v>
      </c>
      <c r="C2030" s="71">
        <v>61055</v>
      </c>
      <c r="D2030" s="71">
        <v>61055</v>
      </c>
      <c r="E2030" s="71">
        <v>61055</v>
      </c>
      <c r="F2030" s="71">
        <v>61055</v>
      </c>
      <c r="G2030" s="71">
        <v>61055</v>
      </c>
      <c r="H2030" s="71">
        <v>61055</v>
      </c>
      <c r="I2030" s="71">
        <v>78516.570000000007</v>
      </c>
      <c r="J2030" s="71">
        <v>78516.570000000007</v>
      </c>
      <c r="K2030" s="71">
        <v>78516.570000000007</v>
      </c>
      <c r="L2030" s="71">
        <v>78516.570000000007</v>
      </c>
      <c r="M2030" s="71">
        <v>78516.570000000007</v>
      </c>
      <c r="N2030" s="71">
        <v>78516.570000000007</v>
      </c>
      <c r="O2030" s="71">
        <v>78516.570000000007</v>
      </c>
      <c r="P2030" s="71">
        <v>78516.570000000007</v>
      </c>
      <c r="Q2030" s="71">
        <v>78516.570000000007</v>
      </c>
      <c r="R2030" s="71">
        <v>78516.570000000007</v>
      </c>
      <c r="S2030" s="71">
        <v>78516.570000000007</v>
      </c>
    </row>
    <row r="2031" spans="2:19">
      <c r="B2031" s="5">
        <v>1989</v>
      </c>
      <c r="C2031" s="71">
        <v>24898</v>
      </c>
      <c r="D2031" s="71">
        <v>24898</v>
      </c>
      <c r="E2031" s="71">
        <v>24898</v>
      </c>
      <c r="F2031" s="71">
        <v>24898</v>
      </c>
      <c r="G2031" s="71">
        <v>24898</v>
      </c>
      <c r="H2031" s="71">
        <v>24898</v>
      </c>
      <c r="I2031" s="71">
        <v>44670.14</v>
      </c>
      <c r="J2031" s="71">
        <v>44670.14</v>
      </c>
      <c r="K2031" s="71">
        <v>44670.14</v>
      </c>
      <c r="L2031" s="71">
        <v>44670.14</v>
      </c>
      <c r="M2031" s="71">
        <v>44670.14</v>
      </c>
      <c r="N2031" s="71">
        <v>44670.14</v>
      </c>
      <c r="O2031" s="71">
        <v>44670.14</v>
      </c>
      <c r="P2031" s="71">
        <v>44670.14</v>
      </c>
      <c r="Q2031" s="71">
        <v>44670.14</v>
      </c>
      <c r="R2031" s="71">
        <v>44670.14</v>
      </c>
      <c r="S2031" s="71">
        <v>44670.14</v>
      </c>
    </row>
    <row r="2032" spans="2:19">
      <c r="B2032" s="5">
        <v>1988</v>
      </c>
      <c r="C2032" s="71">
        <v>44538</v>
      </c>
      <c r="D2032" s="71">
        <v>44538</v>
      </c>
      <c r="E2032" s="71">
        <v>44538</v>
      </c>
      <c r="F2032" s="71">
        <v>44538</v>
      </c>
      <c r="G2032" s="71">
        <v>44538</v>
      </c>
      <c r="H2032" s="71">
        <v>44538</v>
      </c>
      <c r="I2032" s="71">
        <v>22319.200000000001</v>
      </c>
      <c r="J2032" s="71">
        <v>22319.200000000001</v>
      </c>
      <c r="K2032" s="71">
        <v>22319.200000000001</v>
      </c>
      <c r="L2032" s="71">
        <v>22319.200000000001</v>
      </c>
      <c r="M2032" s="71">
        <v>22319.200000000001</v>
      </c>
      <c r="N2032" s="71">
        <v>22319.200000000001</v>
      </c>
      <c r="O2032" s="71">
        <v>22319.200000000001</v>
      </c>
      <c r="P2032" s="71">
        <v>22319.200000000001</v>
      </c>
      <c r="Q2032" s="71">
        <v>22319.200000000001</v>
      </c>
      <c r="R2032" s="71">
        <v>22319.200000000001</v>
      </c>
      <c r="S2032" s="71">
        <v>22319.200000000001</v>
      </c>
    </row>
    <row r="2033" spans="2:19">
      <c r="B2033" s="5">
        <v>1987</v>
      </c>
      <c r="C2033" s="71">
        <v>9448</v>
      </c>
      <c r="D2033" s="71">
        <v>9448</v>
      </c>
      <c r="E2033" s="71">
        <v>9448</v>
      </c>
      <c r="F2033" s="71">
        <v>9448</v>
      </c>
      <c r="G2033" s="71">
        <v>9448</v>
      </c>
      <c r="H2033" s="71">
        <v>9448</v>
      </c>
      <c r="I2033" s="71">
        <v>60543.21</v>
      </c>
      <c r="J2033" s="71">
        <v>60543.21</v>
      </c>
      <c r="K2033" s="71">
        <v>60543.21</v>
      </c>
      <c r="L2033" s="71">
        <v>60543.21</v>
      </c>
      <c r="M2033" s="71">
        <v>60543.21</v>
      </c>
      <c r="N2033" s="71">
        <v>60543.21</v>
      </c>
      <c r="O2033" s="71">
        <v>60543.21</v>
      </c>
      <c r="P2033" s="71">
        <v>60543.21</v>
      </c>
      <c r="Q2033" s="71">
        <v>60543.21</v>
      </c>
      <c r="R2033" s="71">
        <v>60543.21</v>
      </c>
      <c r="S2033" s="71">
        <v>60543.21</v>
      </c>
    </row>
    <row r="2034" spans="2:19">
      <c r="B2034" s="5">
        <v>1986</v>
      </c>
      <c r="C2034" s="71">
        <v>34068</v>
      </c>
      <c r="D2034" s="71">
        <v>34068</v>
      </c>
      <c r="E2034" s="71">
        <v>34068</v>
      </c>
      <c r="F2034" s="71">
        <v>34068</v>
      </c>
      <c r="G2034" s="71">
        <v>34068</v>
      </c>
      <c r="H2034" s="71">
        <v>34068</v>
      </c>
      <c r="I2034" s="71">
        <v>27152.04</v>
      </c>
      <c r="J2034" s="71">
        <v>27152.04</v>
      </c>
      <c r="K2034" s="71">
        <v>27152.04</v>
      </c>
      <c r="L2034" s="71">
        <v>27152.04</v>
      </c>
      <c r="M2034" s="71">
        <v>27152.04</v>
      </c>
      <c r="N2034" s="71">
        <v>27152.04</v>
      </c>
      <c r="O2034" s="71">
        <v>27152.04</v>
      </c>
      <c r="P2034" s="71">
        <v>27152.04</v>
      </c>
      <c r="Q2034" s="71">
        <v>27152.04</v>
      </c>
      <c r="R2034" s="71">
        <v>27152.04</v>
      </c>
      <c r="S2034" s="71">
        <v>27152.04</v>
      </c>
    </row>
    <row r="2035" spans="2:19">
      <c r="B2035" s="5">
        <v>1985</v>
      </c>
      <c r="C2035" s="71">
        <v>30598</v>
      </c>
      <c r="D2035" s="71">
        <v>30598</v>
      </c>
      <c r="E2035" s="71">
        <v>30598</v>
      </c>
      <c r="F2035" s="71">
        <v>30598</v>
      </c>
      <c r="G2035" s="71">
        <v>30598</v>
      </c>
      <c r="H2035" s="71">
        <v>30598</v>
      </c>
      <c r="I2035" s="71">
        <v>44537.99</v>
      </c>
      <c r="J2035" s="71">
        <v>44537.99</v>
      </c>
      <c r="K2035" s="71">
        <v>44537.99</v>
      </c>
      <c r="L2035" s="71">
        <v>44537.99</v>
      </c>
      <c r="M2035" s="71">
        <v>44537.99</v>
      </c>
      <c r="N2035" s="71">
        <v>44537.99</v>
      </c>
      <c r="O2035" s="71">
        <v>44537.99</v>
      </c>
      <c r="P2035" s="71">
        <v>44537.99</v>
      </c>
      <c r="Q2035" s="71">
        <v>44537.99</v>
      </c>
      <c r="R2035" s="71">
        <v>44537.99</v>
      </c>
      <c r="S2035" s="71">
        <v>44537.99</v>
      </c>
    </row>
    <row r="2036" spans="2:19">
      <c r="B2036" s="5">
        <v>1984</v>
      </c>
      <c r="C2036" s="71">
        <v>25622</v>
      </c>
      <c r="D2036" s="71">
        <v>25622</v>
      </c>
      <c r="E2036" s="71">
        <v>25622</v>
      </c>
      <c r="F2036" s="71">
        <v>25622</v>
      </c>
      <c r="G2036" s="71">
        <v>25622</v>
      </c>
      <c r="H2036" s="71">
        <v>25622</v>
      </c>
      <c r="I2036" s="71">
        <v>9959.5300000000007</v>
      </c>
      <c r="J2036" s="71">
        <v>9959.5300000000007</v>
      </c>
      <c r="K2036" s="71">
        <v>9959.5300000000007</v>
      </c>
      <c r="L2036" s="71">
        <v>9959.5300000000007</v>
      </c>
      <c r="M2036" s="71">
        <v>9959.5300000000007</v>
      </c>
      <c r="N2036" s="71">
        <v>9959.5300000000007</v>
      </c>
      <c r="O2036" s="71">
        <v>9959.5300000000007</v>
      </c>
      <c r="P2036" s="71">
        <v>9959.5300000000007</v>
      </c>
      <c r="Q2036" s="71">
        <v>9959.5300000000007</v>
      </c>
      <c r="R2036" s="71">
        <v>9959.5300000000007</v>
      </c>
      <c r="S2036" s="71">
        <v>9959.5300000000007</v>
      </c>
    </row>
    <row r="2037" spans="2:19">
      <c r="B2037" s="5">
        <v>1983</v>
      </c>
      <c r="C2037" s="71">
        <v>25012</v>
      </c>
      <c r="D2037" s="71">
        <v>25012</v>
      </c>
      <c r="E2037" s="71">
        <v>25012</v>
      </c>
      <c r="F2037" s="71">
        <v>25012</v>
      </c>
      <c r="G2037" s="71">
        <v>25012</v>
      </c>
      <c r="H2037" s="71">
        <v>25012</v>
      </c>
      <c r="I2037" s="71">
        <v>34067.61</v>
      </c>
      <c r="J2037" s="71">
        <v>34067.61</v>
      </c>
      <c r="K2037" s="71">
        <v>34067.61</v>
      </c>
      <c r="L2037" s="71">
        <v>34067.61</v>
      </c>
      <c r="M2037" s="71">
        <v>34067.61</v>
      </c>
      <c r="N2037" s="71">
        <v>34067.61</v>
      </c>
      <c r="O2037" s="71">
        <v>34067.61</v>
      </c>
      <c r="P2037" s="71">
        <v>34067.61</v>
      </c>
      <c r="Q2037" s="71">
        <v>34067.61</v>
      </c>
      <c r="R2037" s="71">
        <v>34067.61</v>
      </c>
      <c r="S2037" s="71">
        <v>34067.61</v>
      </c>
    </row>
    <row r="2038" spans="2:19">
      <c r="B2038" s="5">
        <v>1982</v>
      </c>
      <c r="C2038" s="71">
        <v>32480</v>
      </c>
      <c r="D2038" s="71">
        <v>32480</v>
      </c>
      <c r="E2038" s="71">
        <v>32480</v>
      </c>
      <c r="F2038" s="71">
        <v>32480</v>
      </c>
      <c r="G2038" s="71">
        <v>32480</v>
      </c>
      <c r="H2038" s="71">
        <v>32480</v>
      </c>
      <c r="I2038" s="71">
        <v>30597.77</v>
      </c>
      <c r="J2038" s="71">
        <v>30597.77</v>
      </c>
      <c r="K2038" s="71">
        <v>30597.77</v>
      </c>
      <c r="L2038" s="71">
        <v>30597.77</v>
      </c>
      <c r="M2038" s="71">
        <v>30597.77</v>
      </c>
      <c r="N2038" s="71">
        <v>30597.77</v>
      </c>
      <c r="O2038" s="71">
        <v>30597.77</v>
      </c>
      <c r="P2038" s="71">
        <v>30597.77</v>
      </c>
      <c r="Q2038" s="71">
        <v>30597.77</v>
      </c>
      <c r="R2038" s="71">
        <v>30597.77</v>
      </c>
      <c r="S2038" s="71">
        <v>30597.77</v>
      </c>
    </row>
    <row r="2039" spans="2:19">
      <c r="B2039" s="5">
        <v>1981</v>
      </c>
      <c r="C2039" s="71">
        <v>31963</v>
      </c>
      <c r="D2039" s="71">
        <v>31963</v>
      </c>
      <c r="E2039" s="71">
        <v>31963</v>
      </c>
      <c r="F2039" s="71">
        <v>31963</v>
      </c>
      <c r="G2039" s="71">
        <v>31963</v>
      </c>
      <c r="H2039" s="71">
        <v>31963</v>
      </c>
      <c r="I2039" s="71">
        <v>25622.3</v>
      </c>
      <c r="J2039" s="71">
        <v>25622.3</v>
      </c>
      <c r="K2039" s="71">
        <v>25622.3</v>
      </c>
      <c r="L2039" s="71">
        <v>25622.3</v>
      </c>
      <c r="M2039" s="71">
        <v>25622.3</v>
      </c>
      <c r="N2039" s="71">
        <v>25622.3</v>
      </c>
      <c r="O2039" s="71">
        <v>25622.3</v>
      </c>
      <c r="P2039" s="71">
        <v>25622.3</v>
      </c>
      <c r="Q2039" s="71">
        <v>25622.3</v>
      </c>
      <c r="R2039" s="71">
        <v>25622.3</v>
      </c>
      <c r="S2039" s="71">
        <v>25622.3</v>
      </c>
    </row>
    <row r="2040" spans="2:19">
      <c r="B2040" s="5">
        <v>1980</v>
      </c>
      <c r="C2040" s="71">
        <v>18349</v>
      </c>
      <c r="D2040" s="71">
        <v>18349</v>
      </c>
      <c r="E2040" s="71">
        <v>18349</v>
      </c>
      <c r="F2040" s="71">
        <v>18349</v>
      </c>
      <c r="G2040" s="71">
        <v>18349</v>
      </c>
      <c r="H2040" s="71">
        <v>18349</v>
      </c>
      <c r="I2040" s="71">
        <v>25012.38</v>
      </c>
      <c r="J2040" s="71">
        <v>25012.38</v>
      </c>
      <c r="K2040" s="71">
        <v>25012.38</v>
      </c>
      <c r="L2040" s="71">
        <v>25012.38</v>
      </c>
      <c r="M2040" s="71">
        <v>25012.38</v>
      </c>
      <c r="N2040" s="71">
        <v>25012.38</v>
      </c>
      <c r="O2040" s="71">
        <v>25012.38</v>
      </c>
      <c r="P2040" s="71">
        <v>25012.38</v>
      </c>
      <c r="Q2040" s="71">
        <v>25012.38</v>
      </c>
      <c r="R2040" s="71">
        <v>25012.38</v>
      </c>
      <c r="S2040" s="71">
        <v>25012.38</v>
      </c>
    </row>
    <row r="2041" spans="2:19">
      <c r="B2041" s="5">
        <v>1979</v>
      </c>
      <c r="C2041" s="71">
        <v>4598</v>
      </c>
      <c r="D2041" s="71">
        <v>4598</v>
      </c>
      <c r="E2041" s="71">
        <v>4598</v>
      </c>
      <c r="F2041" s="71">
        <v>4598</v>
      </c>
      <c r="G2041" s="71">
        <v>4598</v>
      </c>
      <c r="H2041" s="71">
        <v>4598</v>
      </c>
      <c r="I2041" s="71">
        <v>32480.29</v>
      </c>
      <c r="J2041" s="71">
        <v>32480.29</v>
      </c>
      <c r="K2041" s="71">
        <v>32480.29</v>
      </c>
      <c r="L2041" s="71">
        <v>32480.29</v>
      </c>
      <c r="M2041" s="71">
        <v>32480.29</v>
      </c>
      <c r="N2041" s="71">
        <v>32480.29</v>
      </c>
      <c r="O2041" s="71">
        <v>32480.29</v>
      </c>
      <c r="P2041" s="71">
        <v>32480.29</v>
      </c>
      <c r="Q2041" s="71">
        <v>32480.29</v>
      </c>
      <c r="R2041" s="71">
        <v>32480.29</v>
      </c>
      <c r="S2041" s="71">
        <v>32480.29</v>
      </c>
    </row>
    <row r="2042" spans="2:19">
      <c r="B2042" s="5">
        <v>1978</v>
      </c>
      <c r="C2042" s="71">
        <v>17727</v>
      </c>
      <c r="D2042" s="71">
        <v>17727</v>
      </c>
      <c r="E2042" s="71">
        <v>17727</v>
      </c>
      <c r="F2042" s="71">
        <v>17727</v>
      </c>
      <c r="G2042" s="71">
        <v>17727</v>
      </c>
      <c r="H2042" s="71">
        <v>17727</v>
      </c>
      <c r="I2042" s="71">
        <v>31962.560000000001</v>
      </c>
      <c r="J2042" s="71">
        <v>31962.560000000001</v>
      </c>
      <c r="K2042" s="71">
        <v>31962.560000000001</v>
      </c>
      <c r="L2042" s="71">
        <v>31962.560000000001</v>
      </c>
      <c r="M2042" s="71">
        <v>31962.560000000001</v>
      </c>
      <c r="N2042" s="71">
        <v>31962.560000000001</v>
      </c>
      <c r="O2042" s="71">
        <v>31962.560000000001</v>
      </c>
      <c r="P2042" s="71">
        <v>31962.560000000001</v>
      </c>
      <c r="Q2042" s="71">
        <v>31962.560000000001</v>
      </c>
      <c r="R2042" s="71">
        <v>31962.560000000001</v>
      </c>
      <c r="S2042" s="71">
        <v>31962.560000000001</v>
      </c>
    </row>
    <row r="2043" spans="2:19">
      <c r="B2043" s="5">
        <v>1977</v>
      </c>
      <c r="C2043" s="71">
        <v>20427</v>
      </c>
      <c r="D2043" s="71">
        <v>20427</v>
      </c>
      <c r="E2043" s="71">
        <v>20427</v>
      </c>
      <c r="F2043" s="71">
        <v>20427</v>
      </c>
      <c r="G2043" s="71">
        <v>20427</v>
      </c>
      <c r="H2043" s="71">
        <v>20427</v>
      </c>
      <c r="I2043" s="71">
        <v>18349.12</v>
      </c>
      <c r="J2043" s="71">
        <v>18349.12</v>
      </c>
      <c r="K2043" s="71">
        <v>18349.12</v>
      </c>
      <c r="L2043" s="71">
        <v>18349.12</v>
      </c>
      <c r="M2043" s="71">
        <v>18349.12</v>
      </c>
      <c r="N2043" s="71">
        <v>18349.12</v>
      </c>
      <c r="O2043" s="71">
        <v>18349.12</v>
      </c>
      <c r="P2043" s="71">
        <v>18349.12</v>
      </c>
      <c r="Q2043" s="71">
        <v>18349.12</v>
      </c>
      <c r="R2043" s="71">
        <v>18349.12</v>
      </c>
      <c r="S2043" s="71">
        <v>18349.12</v>
      </c>
    </row>
    <row r="2044" spans="2:19">
      <c r="B2044" s="5">
        <v>1976</v>
      </c>
      <c r="C2044" s="71">
        <v>19477</v>
      </c>
      <c r="D2044" s="71">
        <v>19477</v>
      </c>
      <c r="E2044" s="71">
        <v>19477</v>
      </c>
      <c r="F2044" s="71">
        <v>19477</v>
      </c>
      <c r="G2044" s="71">
        <v>19477</v>
      </c>
      <c r="H2044" s="71">
        <v>19477</v>
      </c>
      <c r="I2044" s="71">
        <v>4598.3100000000004</v>
      </c>
      <c r="J2044" s="71">
        <v>4598.3100000000004</v>
      </c>
      <c r="K2044" s="71">
        <v>4598.3100000000004</v>
      </c>
      <c r="L2044" s="71">
        <v>4598.3100000000004</v>
      </c>
      <c r="M2044" s="71">
        <v>4598.3100000000004</v>
      </c>
      <c r="N2044" s="71">
        <v>4598.3100000000004</v>
      </c>
      <c r="O2044" s="71">
        <v>4598.3100000000004</v>
      </c>
      <c r="P2044" s="71">
        <v>4598.3100000000004</v>
      </c>
      <c r="Q2044" s="71">
        <v>4598.3100000000004</v>
      </c>
      <c r="R2044" s="71">
        <v>4598.3100000000004</v>
      </c>
      <c r="S2044" s="71">
        <v>4598.3100000000004</v>
      </c>
    </row>
    <row r="2045" spans="2:19">
      <c r="B2045" s="5">
        <v>1975</v>
      </c>
      <c r="C2045" s="71">
        <v>19230</v>
      </c>
      <c r="D2045" s="71">
        <v>19230</v>
      </c>
      <c r="E2045" s="71">
        <v>19230</v>
      </c>
      <c r="F2045" s="71">
        <v>19230</v>
      </c>
      <c r="G2045" s="71">
        <v>19230</v>
      </c>
      <c r="H2045" s="71">
        <v>19230</v>
      </c>
      <c r="I2045" s="71">
        <v>17727.490000000002</v>
      </c>
      <c r="J2045" s="71">
        <v>17727.490000000002</v>
      </c>
      <c r="K2045" s="71">
        <v>17727.490000000002</v>
      </c>
      <c r="L2045" s="71">
        <v>17727.490000000002</v>
      </c>
      <c r="M2045" s="71">
        <v>17727.490000000002</v>
      </c>
      <c r="N2045" s="71">
        <v>17727.490000000002</v>
      </c>
      <c r="O2045" s="71">
        <v>17727.490000000002</v>
      </c>
      <c r="P2045" s="71">
        <v>17727.490000000002</v>
      </c>
      <c r="Q2045" s="71">
        <v>17727.490000000002</v>
      </c>
      <c r="R2045" s="71">
        <v>17727.490000000002</v>
      </c>
      <c r="S2045" s="71">
        <v>17727.490000000002</v>
      </c>
    </row>
    <row r="2046" spans="2:19">
      <c r="B2046" s="5">
        <v>1974</v>
      </c>
      <c r="C2046" s="71">
        <v>18625</v>
      </c>
      <c r="D2046" s="71">
        <v>18625</v>
      </c>
      <c r="E2046" s="71">
        <v>18625</v>
      </c>
      <c r="F2046" s="71">
        <v>18625</v>
      </c>
      <c r="G2046" s="71">
        <v>18625</v>
      </c>
      <c r="H2046" s="71">
        <v>18625</v>
      </c>
      <c r="I2046" s="71">
        <v>20426.73</v>
      </c>
      <c r="J2046" s="71">
        <v>20426.73</v>
      </c>
      <c r="K2046" s="71">
        <v>20426.73</v>
      </c>
      <c r="L2046" s="71">
        <v>20426.73</v>
      </c>
      <c r="M2046" s="71">
        <v>20426.73</v>
      </c>
      <c r="N2046" s="71">
        <v>20426.73</v>
      </c>
      <c r="O2046" s="71">
        <v>20426.73</v>
      </c>
      <c r="P2046" s="71">
        <v>20426.73</v>
      </c>
      <c r="Q2046" s="71">
        <v>20426.73</v>
      </c>
      <c r="R2046" s="71">
        <v>20426.73</v>
      </c>
      <c r="S2046" s="71">
        <v>20426.73</v>
      </c>
    </row>
    <row r="2047" spans="2:19">
      <c r="B2047" s="5">
        <v>1973</v>
      </c>
      <c r="C2047" s="71">
        <v>13935</v>
      </c>
      <c r="D2047" s="71">
        <v>13935</v>
      </c>
      <c r="E2047" s="71">
        <v>13935</v>
      </c>
      <c r="F2047" s="71">
        <v>13935</v>
      </c>
      <c r="G2047" s="71">
        <v>13935</v>
      </c>
      <c r="H2047" s="71">
        <v>13935</v>
      </c>
      <c r="I2047" s="71">
        <v>19477.32</v>
      </c>
      <c r="J2047" s="71">
        <v>19477.32</v>
      </c>
      <c r="K2047" s="71">
        <v>19477.32</v>
      </c>
      <c r="L2047" s="71">
        <v>19477.32</v>
      </c>
      <c r="M2047" s="71">
        <v>19477.32</v>
      </c>
      <c r="N2047" s="71">
        <v>19477.32</v>
      </c>
      <c r="O2047" s="71">
        <v>19477.32</v>
      </c>
      <c r="P2047" s="71">
        <v>19477.32</v>
      </c>
      <c r="Q2047" s="71">
        <v>19477.32</v>
      </c>
      <c r="R2047" s="71">
        <v>19477.32</v>
      </c>
      <c r="S2047" s="71">
        <v>19477.32</v>
      </c>
    </row>
    <row r="2048" spans="2:19">
      <c r="B2048" s="5">
        <v>1972</v>
      </c>
      <c r="C2048" s="71">
        <v>6948</v>
      </c>
      <c r="D2048" s="71">
        <v>6948</v>
      </c>
      <c r="E2048" s="71">
        <v>6948</v>
      </c>
      <c r="F2048" s="71">
        <v>6948</v>
      </c>
      <c r="G2048" s="71">
        <v>6948</v>
      </c>
      <c r="H2048" s="71">
        <v>6948</v>
      </c>
      <c r="I2048" s="71">
        <v>19229.830000000002</v>
      </c>
      <c r="J2048" s="71">
        <v>19229.830000000002</v>
      </c>
      <c r="K2048" s="71">
        <v>19229.830000000002</v>
      </c>
      <c r="L2048" s="71">
        <v>19229.830000000002</v>
      </c>
      <c r="M2048" s="71">
        <v>19229.830000000002</v>
      </c>
      <c r="N2048" s="71">
        <v>19229.830000000002</v>
      </c>
      <c r="O2048" s="71">
        <v>19229.830000000002</v>
      </c>
      <c r="P2048" s="71">
        <v>19229.830000000002</v>
      </c>
      <c r="Q2048" s="71">
        <v>19229.830000000002</v>
      </c>
      <c r="R2048" s="71">
        <v>19229.830000000002</v>
      </c>
      <c r="S2048" s="71">
        <v>19229.830000000002</v>
      </c>
    </row>
    <row r="2049" spans="2:19">
      <c r="B2049" s="5">
        <v>1971</v>
      </c>
      <c r="C2049" s="71">
        <v>1258</v>
      </c>
      <c r="D2049" s="71">
        <v>1258</v>
      </c>
      <c r="E2049" s="71">
        <v>1258</v>
      </c>
      <c r="F2049" s="71">
        <v>1258</v>
      </c>
      <c r="G2049" s="71">
        <v>1258</v>
      </c>
      <c r="H2049" s="71">
        <v>1258</v>
      </c>
      <c r="I2049" s="71">
        <v>1258</v>
      </c>
      <c r="J2049" s="71">
        <v>1258</v>
      </c>
      <c r="K2049" s="71">
        <v>1258</v>
      </c>
      <c r="L2049" s="71">
        <v>1258</v>
      </c>
      <c r="M2049" s="32"/>
      <c r="N2049" s="32"/>
      <c r="O2049" s="32"/>
      <c r="P2049" s="32"/>
      <c r="Q2049" s="32"/>
      <c r="R2049" s="32"/>
      <c r="S2049" s="32"/>
    </row>
    <row r="2050" spans="2:19">
      <c r="B2050" s="5">
        <v>1970</v>
      </c>
      <c r="C2050" s="71">
        <v>6418</v>
      </c>
      <c r="D2050" s="71">
        <v>6418</v>
      </c>
      <c r="E2050" s="71">
        <v>6418</v>
      </c>
      <c r="F2050" s="71">
        <v>6418</v>
      </c>
      <c r="G2050" s="71">
        <v>6418</v>
      </c>
      <c r="H2050" s="71">
        <v>6418</v>
      </c>
      <c r="I2050" s="71">
        <v>6418</v>
      </c>
      <c r="J2050" s="71">
        <v>6418</v>
      </c>
      <c r="K2050" s="71">
        <v>6418</v>
      </c>
      <c r="L2050" s="71">
        <v>6418</v>
      </c>
      <c r="M2050" s="32"/>
      <c r="N2050" s="32"/>
      <c r="O2050" s="32"/>
      <c r="P2050" s="32"/>
      <c r="Q2050" s="32"/>
      <c r="R2050" s="32"/>
      <c r="S2050" s="32"/>
    </row>
    <row r="2051" spans="2:19">
      <c r="B2051" s="5">
        <v>1969</v>
      </c>
      <c r="C2051" s="71">
        <v>2660</v>
      </c>
      <c r="D2051" s="71">
        <v>2660</v>
      </c>
      <c r="E2051" s="71">
        <v>2660</v>
      </c>
      <c r="F2051" s="71">
        <v>2660</v>
      </c>
      <c r="G2051" s="71">
        <v>2660</v>
      </c>
      <c r="H2051" s="71">
        <v>2660</v>
      </c>
      <c r="I2051" s="71">
        <v>2660</v>
      </c>
      <c r="J2051" s="71">
        <v>2660</v>
      </c>
      <c r="K2051" s="71">
        <v>2660</v>
      </c>
      <c r="L2051" s="32"/>
      <c r="M2051" s="32"/>
      <c r="N2051" s="32"/>
      <c r="O2051" s="32"/>
      <c r="P2051" s="32"/>
      <c r="Q2051" s="32"/>
      <c r="R2051" s="32"/>
      <c r="S2051" s="32"/>
    </row>
    <row r="2052" spans="2:19">
      <c r="B2052" s="5">
        <v>1968</v>
      </c>
      <c r="C2052" s="71">
        <v>3454</v>
      </c>
      <c r="D2052" s="71">
        <v>3454</v>
      </c>
      <c r="E2052" s="71">
        <v>3454</v>
      </c>
      <c r="F2052" s="71">
        <v>3454</v>
      </c>
      <c r="G2052" s="71">
        <v>3454</v>
      </c>
      <c r="H2052" s="71">
        <v>3454</v>
      </c>
      <c r="I2052" s="71">
        <v>3454</v>
      </c>
      <c r="J2052" s="71">
        <v>3454</v>
      </c>
      <c r="K2052" s="32"/>
      <c r="L2052" s="32"/>
      <c r="M2052" s="32"/>
      <c r="N2052" s="32"/>
      <c r="O2052" s="32"/>
      <c r="P2052" s="32"/>
      <c r="Q2052" s="32"/>
      <c r="R2052" s="32"/>
      <c r="S2052" s="32"/>
    </row>
    <row r="2053" spans="2:19">
      <c r="B2053" s="5">
        <v>1967</v>
      </c>
      <c r="C2053" s="71">
        <v>6474</v>
      </c>
      <c r="D2053" s="71">
        <v>6474</v>
      </c>
      <c r="E2053" s="71">
        <v>6474</v>
      </c>
      <c r="F2053" s="71">
        <v>6474</v>
      </c>
      <c r="G2053" s="71">
        <v>6474</v>
      </c>
      <c r="H2053" s="71">
        <v>6474</v>
      </c>
      <c r="I2053" s="71">
        <v>6474</v>
      </c>
      <c r="J2053" s="71">
        <v>6474</v>
      </c>
      <c r="K2053" s="32"/>
      <c r="L2053" s="32"/>
      <c r="M2053" s="32"/>
      <c r="N2053" s="32"/>
      <c r="O2053" s="32"/>
      <c r="P2053" s="32"/>
      <c r="Q2053" s="32"/>
      <c r="R2053" s="32"/>
      <c r="S2053" s="32"/>
    </row>
    <row r="2054" spans="2:19">
      <c r="B2054" s="5">
        <v>1966</v>
      </c>
      <c r="C2054" s="71">
        <v>6496</v>
      </c>
      <c r="D2054" s="71">
        <v>6496</v>
      </c>
      <c r="E2054" s="71">
        <v>6496</v>
      </c>
      <c r="F2054" s="71">
        <v>6496</v>
      </c>
      <c r="G2054" s="71">
        <v>6496</v>
      </c>
      <c r="H2054" s="71">
        <v>6496</v>
      </c>
      <c r="I2054" s="71">
        <v>6496</v>
      </c>
      <c r="J2054" s="32"/>
      <c r="K2054" s="32"/>
      <c r="L2054" s="32"/>
      <c r="M2054" s="32"/>
      <c r="N2054" s="32"/>
      <c r="O2054" s="32"/>
      <c r="P2054" s="32"/>
      <c r="Q2054" s="32"/>
      <c r="R2054" s="32"/>
      <c r="S2054" s="32"/>
    </row>
    <row r="2055" spans="2:19">
      <c r="B2055" s="5">
        <v>1965</v>
      </c>
      <c r="C2055" s="71">
        <v>16674</v>
      </c>
      <c r="D2055" s="71">
        <v>16674</v>
      </c>
      <c r="E2055" s="71">
        <v>16674</v>
      </c>
      <c r="F2055" s="71">
        <v>16674</v>
      </c>
      <c r="G2055" s="71">
        <v>16674</v>
      </c>
      <c r="H2055" s="71">
        <v>16674</v>
      </c>
      <c r="I2055" s="71">
        <v>16674</v>
      </c>
      <c r="J2055" s="32"/>
      <c r="K2055" s="32"/>
      <c r="L2055" s="32"/>
      <c r="M2055" s="32"/>
      <c r="N2055" s="32"/>
      <c r="O2055" s="32"/>
      <c r="P2055" s="32"/>
      <c r="Q2055" s="32"/>
      <c r="R2055" s="32"/>
      <c r="S2055" s="32"/>
    </row>
    <row r="2056" spans="2:19">
      <c r="B2056" s="5">
        <v>1964</v>
      </c>
      <c r="C2056" s="71">
        <v>9570</v>
      </c>
      <c r="D2056" s="71">
        <v>9570</v>
      </c>
      <c r="E2056" s="71">
        <v>9570</v>
      </c>
      <c r="F2056" s="71">
        <v>9570</v>
      </c>
      <c r="G2056" s="71">
        <v>9570</v>
      </c>
      <c r="H2056" s="71">
        <v>9570</v>
      </c>
      <c r="I2056" s="32"/>
      <c r="J2056" s="32"/>
      <c r="K2056" s="32"/>
      <c r="L2056" s="32"/>
      <c r="M2056" s="32"/>
      <c r="N2056" s="32"/>
      <c r="O2056" s="32"/>
      <c r="P2056" s="32"/>
      <c r="Q2056" s="32"/>
      <c r="R2056" s="32"/>
      <c r="S2056" s="32"/>
    </row>
    <row r="2057" spans="2:19">
      <c r="B2057" s="5">
        <v>1963</v>
      </c>
      <c r="C2057" s="71">
        <v>8079</v>
      </c>
      <c r="D2057" s="71">
        <v>8079</v>
      </c>
      <c r="E2057" s="71">
        <v>8079</v>
      </c>
      <c r="F2057" s="71">
        <v>8079</v>
      </c>
      <c r="G2057" s="71">
        <v>8079</v>
      </c>
      <c r="H2057" s="71">
        <v>8079</v>
      </c>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1371423.0899999999</v>
      </c>
      <c r="D2091" s="7">
        <f>SUM(D2013:D2090)</f>
        <v>1399268.79</v>
      </c>
      <c r="E2091" s="7">
        <f>SUM(E2012:E2090)</f>
        <v>1426093.21</v>
      </c>
      <c r="F2091" s="7">
        <f>SUM(F2011:F2090)</f>
        <v>1463847.47</v>
      </c>
      <c r="G2091" s="7">
        <f>SUM(G2010:G2090)</f>
        <v>1477787.19</v>
      </c>
      <c r="H2091" s="7">
        <f>SUM(H2004:H2090)</f>
        <v>1535817.9</v>
      </c>
      <c r="I2091" s="7">
        <f>SUM(I2004:I2090)</f>
        <v>1724288.8900000004</v>
      </c>
      <c r="J2091" s="7">
        <f t="shared" ref="J2091" si="39">SUM(J2004:J2090)</f>
        <v>1750458.2500000002</v>
      </c>
      <c r="K2091" s="7">
        <f>SUM(K2004:K2090)</f>
        <v>1808862.7700000003</v>
      </c>
      <c r="L2091" s="7">
        <f t="shared" ref="L2091" si="40">SUM(L2004:L2090)</f>
        <v>1809807.9100000004</v>
      </c>
      <c r="M2091" s="7">
        <f>SUM(M2004:M2090)</f>
        <v>1963069.86</v>
      </c>
      <c r="N2091" s="10">
        <f>SUM(N1999:N2090)</f>
        <v>2024272.86</v>
      </c>
      <c r="O2091" s="10">
        <f>SUM(O1999:O2090)</f>
        <v>2031547.86</v>
      </c>
      <c r="P2091" s="10">
        <f>SUM(P1999:P2090)</f>
        <v>2092322.8600000003</v>
      </c>
      <c r="Q2091" s="10">
        <f>SUM(Q1999:Q2090)</f>
        <v>2134108.86</v>
      </c>
      <c r="R2091" s="10">
        <f>SUM(R1998:R2090)</f>
        <v>2239607.8600000003</v>
      </c>
      <c r="S2091" s="10">
        <f>SUM(S1998:S2090)</f>
        <v>2310482.94</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c r="O2283" s="31"/>
      <c r="P2283" s="31"/>
      <c r="Q2283" s="31"/>
      <c r="R2283" s="54"/>
      <c r="S2283" s="32">
        <v>15929.33</v>
      </c>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71">
        <v>36810.14</v>
      </c>
      <c r="O2288" s="71">
        <v>36810.14</v>
      </c>
      <c r="P2288" s="71">
        <v>36810.14</v>
      </c>
      <c r="Q2288" s="71">
        <v>36810.14</v>
      </c>
      <c r="R2288" s="71">
        <v>36810.14</v>
      </c>
      <c r="S2288" s="71">
        <v>36810.14</v>
      </c>
    </row>
    <row r="2289" spans="2:19">
      <c r="B2289" s="5">
        <v>2016</v>
      </c>
      <c r="C2289" s="31"/>
      <c r="D2289" s="31"/>
      <c r="E2289" s="31"/>
      <c r="F2289" s="31"/>
      <c r="G2289" s="31"/>
      <c r="H2289" s="31"/>
      <c r="I2289" s="31"/>
      <c r="J2289" s="31"/>
      <c r="K2289" s="31"/>
      <c r="L2289" s="31"/>
      <c r="M2289" s="71">
        <v>88780.479999999996</v>
      </c>
      <c r="N2289" s="71">
        <v>88780.479999999996</v>
      </c>
      <c r="O2289" s="71">
        <v>88780.479999999996</v>
      </c>
      <c r="P2289" s="71">
        <v>88780.479999999996</v>
      </c>
      <c r="Q2289" s="71">
        <v>88780.479999999996</v>
      </c>
      <c r="R2289" s="71">
        <v>88780.479999999996</v>
      </c>
      <c r="S2289" s="71">
        <v>88780.479999999996</v>
      </c>
    </row>
    <row r="2290" spans="2:19">
      <c r="B2290" s="5">
        <v>2015</v>
      </c>
      <c r="C2290" s="31"/>
      <c r="D2290" s="31"/>
      <c r="E2290" s="31"/>
      <c r="F2290" s="31"/>
      <c r="G2290" s="31"/>
      <c r="H2290" s="31"/>
      <c r="I2290" s="31"/>
      <c r="J2290" s="31"/>
      <c r="K2290" s="31"/>
      <c r="L2290" s="71">
        <v>72157.56</v>
      </c>
      <c r="M2290" s="71">
        <v>72157.56</v>
      </c>
      <c r="N2290" s="71">
        <v>72157.56</v>
      </c>
      <c r="O2290" s="71">
        <v>72157.56</v>
      </c>
      <c r="P2290" s="71">
        <v>72157.56</v>
      </c>
      <c r="Q2290" s="71">
        <v>72157.56</v>
      </c>
      <c r="R2290" s="71">
        <v>72157.56</v>
      </c>
      <c r="S2290" s="71">
        <v>72157.56</v>
      </c>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71">
        <v>260318.59</v>
      </c>
      <c r="K2292" s="71">
        <v>260318.59</v>
      </c>
      <c r="L2292" s="71">
        <v>260318.59</v>
      </c>
      <c r="M2292" s="71">
        <v>260318.59</v>
      </c>
      <c r="N2292" s="71">
        <v>260318.59</v>
      </c>
      <c r="O2292" s="71">
        <v>260318.59</v>
      </c>
      <c r="P2292" s="71">
        <v>260318.59</v>
      </c>
      <c r="Q2292" s="71">
        <v>260318.59</v>
      </c>
      <c r="R2292" s="71">
        <v>260318.59</v>
      </c>
      <c r="S2292" s="71">
        <v>260318.59</v>
      </c>
    </row>
    <row r="2293" spans="2:19">
      <c r="B2293" s="5">
        <v>2012</v>
      </c>
      <c r="C2293" s="31"/>
      <c r="D2293" s="31"/>
      <c r="E2293" s="31"/>
      <c r="F2293" s="31"/>
      <c r="G2293" s="31"/>
      <c r="H2293" s="31"/>
      <c r="I2293" s="71">
        <v>145083.84</v>
      </c>
      <c r="J2293" s="71">
        <v>145083.84</v>
      </c>
      <c r="K2293" s="71">
        <v>145083.84</v>
      </c>
      <c r="L2293" s="71">
        <v>145083.84</v>
      </c>
      <c r="M2293" s="71">
        <v>145083.84</v>
      </c>
      <c r="N2293" s="71">
        <v>145083.84</v>
      </c>
      <c r="O2293" s="71">
        <v>145083.84</v>
      </c>
      <c r="P2293" s="71">
        <v>145083.84</v>
      </c>
      <c r="Q2293" s="71">
        <v>145083.84</v>
      </c>
      <c r="R2293" s="71">
        <v>145083.84</v>
      </c>
      <c r="S2293" s="71">
        <v>145083.84</v>
      </c>
    </row>
    <row r="2294" spans="2:19">
      <c r="B2294" s="5">
        <v>2011</v>
      </c>
      <c r="C2294" s="31"/>
      <c r="D2294" s="31"/>
      <c r="E2294" s="31"/>
      <c r="F2294" s="31"/>
      <c r="G2294" s="31"/>
      <c r="H2294" s="71">
        <v>55752.959999999999</v>
      </c>
      <c r="I2294" s="71">
        <v>55811.76</v>
      </c>
      <c r="J2294" s="71">
        <v>55811.76</v>
      </c>
      <c r="K2294" s="71">
        <v>55811.76</v>
      </c>
      <c r="L2294" s="71">
        <v>55811.76</v>
      </c>
      <c r="M2294" s="71">
        <v>55811.76</v>
      </c>
      <c r="N2294" s="71">
        <v>55811.76</v>
      </c>
      <c r="O2294" s="71">
        <v>55811.76</v>
      </c>
      <c r="P2294" s="71">
        <v>55811.76</v>
      </c>
      <c r="Q2294" s="71">
        <v>55811.76</v>
      </c>
      <c r="R2294" s="71">
        <v>55811.76</v>
      </c>
      <c r="S2294" s="71">
        <v>55811.76</v>
      </c>
    </row>
    <row r="2295" spans="2:19">
      <c r="B2295" s="5">
        <v>2010</v>
      </c>
      <c r="C2295" s="31"/>
      <c r="D2295" s="31"/>
      <c r="E2295" s="31"/>
      <c r="F2295" s="31"/>
      <c r="G2295" s="71">
        <v>715</v>
      </c>
      <c r="H2295" s="71">
        <v>715</v>
      </c>
      <c r="I2295" s="71">
        <v>6854.55</v>
      </c>
      <c r="J2295" s="71">
        <v>6854.55</v>
      </c>
      <c r="K2295" s="71">
        <v>6854.55</v>
      </c>
      <c r="L2295" s="71">
        <v>6854.55</v>
      </c>
      <c r="M2295" s="71">
        <v>6854.55</v>
      </c>
      <c r="N2295" s="71">
        <v>6854.55</v>
      </c>
      <c r="O2295" s="71">
        <v>6854.55</v>
      </c>
      <c r="P2295" s="71">
        <v>6854.55</v>
      </c>
      <c r="Q2295" s="71">
        <v>6854.55</v>
      </c>
      <c r="R2295" s="71">
        <v>6854.55</v>
      </c>
      <c r="S2295" s="71">
        <v>6854.55</v>
      </c>
    </row>
    <row r="2296" spans="2:19">
      <c r="B2296" s="5">
        <v>2009</v>
      </c>
      <c r="C2296" s="31"/>
      <c r="D2296" s="31"/>
      <c r="E2296" s="31"/>
      <c r="F2296" s="71">
        <v>9497.2199999999993</v>
      </c>
      <c r="G2296" s="71">
        <v>9497.2199999999993</v>
      </c>
      <c r="H2296" s="71">
        <v>9497.2199999999993</v>
      </c>
      <c r="I2296" s="71">
        <v>11137.1</v>
      </c>
      <c r="J2296" s="71">
        <v>11137.1</v>
      </c>
      <c r="K2296" s="71">
        <v>11137.1</v>
      </c>
      <c r="L2296" s="71">
        <v>11137.1</v>
      </c>
      <c r="M2296" s="71">
        <v>11137.1</v>
      </c>
      <c r="N2296" s="71">
        <v>11137.1</v>
      </c>
      <c r="O2296" s="71">
        <v>11137.1</v>
      </c>
      <c r="P2296" s="71">
        <v>11137.1</v>
      </c>
      <c r="Q2296" s="71">
        <v>11137.1</v>
      </c>
      <c r="R2296" s="71">
        <v>11137.1</v>
      </c>
      <c r="S2296" s="71">
        <v>11137.1</v>
      </c>
    </row>
    <row r="2297" spans="2:19">
      <c r="B2297" s="5">
        <v>2008</v>
      </c>
      <c r="C2297" s="31"/>
      <c r="D2297" s="31"/>
      <c r="E2297" s="71">
        <v>45199.03</v>
      </c>
      <c r="F2297" s="71">
        <v>45199.03</v>
      </c>
      <c r="G2297" s="71">
        <v>45199.03</v>
      </c>
      <c r="H2297" s="71">
        <v>45199.03</v>
      </c>
      <c r="I2297" s="71">
        <v>45199.03</v>
      </c>
      <c r="J2297" s="71">
        <v>45199.03</v>
      </c>
      <c r="K2297" s="71">
        <v>45199.03</v>
      </c>
      <c r="L2297" s="71">
        <v>45199.03</v>
      </c>
      <c r="M2297" s="71">
        <v>45199.03</v>
      </c>
      <c r="N2297" s="71">
        <v>45199.03</v>
      </c>
      <c r="O2297" s="71">
        <v>45199.03</v>
      </c>
      <c r="P2297" s="71">
        <v>45199.03</v>
      </c>
      <c r="Q2297" s="71">
        <v>45199.03</v>
      </c>
      <c r="R2297" s="71">
        <v>45199.03</v>
      </c>
      <c r="S2297" s="71">
        <v>45199.03</v>
      </c>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71">
        <v>7612.7</v>
      </c>
      <c r="J2299" s="71">
        <v>7612.7</v>
      </c>
      <c r="K2299" s="71">
        <v>7612.7</v>
      </c>
      <c r="L2299" s="71">
        <v>7612.7</v>
      </c>
      <c r="M2299" s="71">
        <v>7612.7</v>
      </c>
      <c r="N2299" s="71">
        <v>7612.7</v>
      </c>
      <c r="O2299" s="71">
        <v>7612.7</v>
      </c>
      <c r="P2299" s="71">
        <v>7612.7</v>
      </c>
      <c r="Q2299" s="71">
        <v>7612.7</v>
      </c>
      <c r="R2299" s="71">
        <v>7612.7</v>
      </c>
      <c r="S2299" s="71">
        <v>7612.7</v>
      </c>
    </row>
    <row r="2300" spans="2:19">
      <c r="B2300" s="5">
        <v>2005</v>
      </c>
      <c r="C2300" s="71">
        <v>28981.8</v>
      </c>
      <c r="D2300" s="71">
        <v>28981.8</v>
      </c>
      <c r="E2300" s="71">
        <v>28981.8</v>
      </c>
      <c r="F2300" s="71">
        <v>28981.8</v>
      </c>
      <c r="G2300" s="71">
        <v>28981.8</v>
      </c>
      <c r="H2300" s="71">
        <v>28981.8</v>
      </c>
      <c r="I2300" s="71">
        <v>28981.8</v>
      </c>
      <c r="J2300" s="71">
        <v>28981.8</v>
      </c>
      <c r="K2300" s="71">
        <v>28981.8</v>
      </c>
      <c r="L2300" s="71">
        <v>28981.8</v>
      </c>
      <c r="M2300" s="71">
        <v>28981.8</v>
      </c>
      <c r="N2300" s="71">
        <v>28981.8</v>
      </c>
      <c r="O2300" s="71">
        <v>28981.8</v>
      </c>
      <c r="P2300" s="71">
        <v>28981.8</v>
      </c>
      <c r="Q2300" s="71">
        <v>28981.8</v>
      </c>
      <c r="R2300" s="71">
        <v>28981.8</v>
      </c>
      <c r="S2300" s="71">
        <v>28981.8</v>
      </c>
    </row>
    <row r="2301" spans="2:19">
      <c r="B2301" s="5">
        <v>2004</v>
      </c>
      <c r="C2301" s="71">
        <v>44542.78</v>
      </c>
      <c r="D2301" s="71">
        <v>44542.78</v>
      </c>
      <c r="E2301" s="71">
        <v>44542.78</v>
      </c>
      <c r="F2301" s="71">
        <v>44542.78</v>
      </c>
      <c r="G2301" s="71">
        <v>44542.78</v>
      </c>
      <c r="H2301" s="71">
        <v>44542.78</v>
      </c>
      <c r="I2301" s="71">
        <v>44542.78</v>
      </c>
      <c r="J2301" s="71">
        <v>44542.78</v>
      </c>
      <c r="K2301" s="71">
        <v>44542.78</v>
      </c>
      <c r="L2301" s="71">
        <v>44542.78</v>
      </c>
      <c r="M2301" s="71">
        <v>44542.78</v>
      </c>
      <c r="N2301" s="71">
        <v>44542.78</v>
      </c>
      <c r="O2301" s="71">
        <v>44542.78</v>
      </c>
      <c r="P2301" s="71">
        <v>44542.78</v>
      </c>
      <c r="Q2301" s="71">
        <v>44542.78</v>
      </c>
      <c r="R2301" s="71">
        <v>44542.78</v>
      </c>
      <c r="S2301" s="71">
        <v>44542.78</v>
      </c>
    </row>
    <row r="2302" spans="2:19">
      <c r="B2302" s="5">
        <v>2003</v>
      </c>
      <c r="C2302" s="71">
        <v>53885.05</v>
      </c>
      <c r="D2302" s="71">
        <v>53885.05</v>
      </c>
      <c r="E2302" s="71">
        <v>53885.05</v>
      </c>
      <c r="F2302" s="71">
        <v>53885.05</v>
      </c>
      <c r="G2302" s="71">
        <v>53885.05</v>
      </c>
      <c r="H2302" s="71">
        <v>53885.05</v>
      </c>
      <c r="I2302" s="71">
        <v>53885.05</v>
      </c>
      <c r="J2302" s="71">
        <v>53885.05</v>
      </c>
      <c r="K2302" s="71">
        <v>53885.05</v>
      </c>
      <c r="L2302" s="71">
        <v>53885.05</v>
      </c>
      <c r="M2302" s="71">
        <v>53885.05</v>
      </c>
      <c r="N2302" s="71">
        <v>53885.05</v>
      </c>
      <c r="O2302" s="71">
        <v>53885.05</v>
      </c>
      <c r="P2302" s="71">
        <v>53885.05</v>
      </c>
      <c r="Q2302" s="71">
        <v>53885.05</v>
      </c>
      <c r="R2302" s="71">
        <v>53885.05</v>
      </c>
      <c r="S2302" s="71">
        <v>53885.05</v>
      </c>
    </row>
    <row r="2303" spans="2:19">
      <c r="B2303" s="5">
        <v>2002</v>
      </c>
      <c r="C2303" s="71">
        <v>184779.03</v>
      </c>
      <c r="D2303" s="71">
        <v>184779.03</v>
      </c>
      <c r="E2303" s="71">
        <v>184779.03</v>
      </c>
      <c r="F2303" s="71">
        <v>184779.03</v>
      </c>
      <c r="G2303" s="71">
        <v>184779.03</v>
      </c>
      <c r="H2303" s="71">
        <v>184779.03</v>
      </c>
      <c r="I2303" s="71">
        <v>184779.03</v>
      </c>
      <c r="J2303" s="71">
        <v>184779.03</v>
      </c>
      <c r="K2303" s="71">
        <v>184779.03</v>
      </c>
      <c r="L2303" s="71">
        <v>184779.03</v>
      </c>
      <c r="M2303" s="71">
        <v>184779.03</v>
      </c>
      <c r="N2303" s="71">
        <v>184779.03</v>
      </c>
      <c r="O2303" s="71">
        <v>184779.03</v>
      </c>
      <c r="P2303" s="71">
        <v>184779.03</v>
      </c>
      <c r="Q2303" s="71">
        <v>184779.03</v>
      </c>
      <c r="R2303" s="71">
        <v>184779.03</v>
      </c>
      <c r="S2303" s="71">
        <v>184779.03</v>
      </c>
    </row>
    <row r="2304" spans="2:19">
      <c r="B2304" s="5">
        <v>2001</v>
      </c>
      <c r="C2304" s="71">
        <v>81411.72</v>
      </c>
      <c r="D2304" s="71">
        <v>81411.72</v>
      </c>
      <c r="E2304" s="71">
        <v>81411.72</v>
      </c>
      <c r="F2304" s="71">
        <v>81411.72</v>
      </c>
      <c r="G2304" s="71">
        <v>81411.72</v>
      </c>
      <c r="H2304" s="71">
        <v>81411.72</v>
      </c>
      <c r="I2304" s="71">
        <v>81411.72</v>
      </c>
      <c r="J2304" s="71">
        <v>81411.72</v>
      </c>
      <c r="K2304" s="71">
        <v>81411.72</v>
      </c>
      <c r="L2304" s="71">
        <v>81411.72</v>
      </c>
      <c r="M2304" s="71">
        <v>81411.72</v>
      </c>
      <c r="N2304" s="71">
        <v>81411.72</v>
      </c>
      <c r="O2304" s="71">
        <v>81411.72</v>
      </c>
      <c r="P2304" s="71">
        <v>81411.72</v>
      </c>
      <c r="Q2304" s="71">
        <v>81411.72</v>
      </c>
      <c r="R2304" s="71">
        <v>81411.72</v>
      </c>
      <c r="S2304" s="71">
        <v>81411.72</v>
      </c>
    </row>
    <row r="2305" spans="2:19">
      <c r="B2305" s="5">
        <v>2000</v>
      </c>
      <c r="C2305" s="71">
        <v>44649.69</v>
      </c>
      <c r="D2305" s="71">
        <v>44649.69</v>
      </c>
      <c r="E2305" s="71">
        <v>44649.69</v>
      </c>
      <c r="F2305" s="71">
        <v>44649.69</v>
      </c>
      <c r="G2305" s="71">
        <v>44649.69</v>
      </c>
      <c r="H2305" s="71">
        <v>44649.69</v>
      </c>
      <c r="I2305" s="71">
        <v>44649.69</v>
      </c>
      <c r="J2305" s="71">
        <v>44649.69</v>
      </c>
      <c r="K2305" s="71">
        <v>44649.69</v>
      </c>
      <c r="L2305" s="71">
        <v>44649.69</v>
      </c>
      <c r="M2305" s="71">
        <v>44649.69</v>
      </c>
      <c r="N2305" s="71">
        <v>44649.69</v>
      </c>
      <c r="O2305" s="71">
        <v>44649.69</v>
      </c>
      <c r="P2305" s="71">
        <v>44649.69</v>
      </c>
      <c r="Q2305" s="71">
        <v>44649.69</v>
      </c>
      <c r="R2305" s="71">
        <v>44649.69</v>
      </c>
      <c r="S2305" s="71">
        <v>44649.69</v>
      </c>
    </row>
    <row r="2306" spans="2:19">
      <c r="B2306" s="5">
        <v>1999</v>
      </c>
      <c r="C2306" s="71">
        <v>145620.87</v>
      </c>
      <c r="D2306" s="71">
        <v>145620.87</v>
      </c>
      <c r="E2306" s="71">
        <v>145620.87</v>
      </c>
      <c r="F2306" s="71">
        <v>145620.87</v>
      </c>
      <c r="G2306" s="71">
        <v>145620.87</v>
      </c>
      <c r="H2306" s="71">
        <v>145620.87</v>
      </c>
      <c r="I2306" s="71">
        <v>128577.19</v>
      </c>
      <c r="J2306" s="71">
        <v>128577.19</v>
      </c>
      <c r="K2306" s="71">
        <v>128577.19</v>
      </c>
      <c r="L2306" s="71">
        <v>128577.19</v>
      </c>
      <c r="M2306" s="71">
        <v>128577.19</v>
      </c>
      <c r="N2306" s="71">
        <v>128577.19</v>
      </c>
      <c r="O2306" s="71">
        <v>128577.19</v>
      </c>
      <c r="P2306" s="71">
        <v>128577.19</v>
      </c>
      <c r="Q2306" s="71">
        <v>128577.19</v>
      </c>
      <c r="R2306" s="71">
        <v>128577.19</v>
      </c>
      <c r="S2306" s="71">
        <v>128577.19</v>
      </c>
    </row>
    <row r="2307" spans="2:19">
      <c r="B2307" s="5">
        <v>1998</v>
      </c>
      <c r="C2307" s="71">
        <v>39526.71</v>
      </c>
      <c r="D2307" s="71">
        <v>39526.71</v>
      </c>
      <c r="E2307" s="71">
        <v>39526.71</v>
      </c>
      <c r="F2307" s="71">
        <v>39526.71</v>
      </c>
      <c r="G2307" s="71">
        <v>39526.71</v>
      </c>
      <c r="H2307" s="71">
        <v>39526.71</v>
      </c>
      <c r="I2307" s="71">
        <v>12465.89</v>
      </c>
      <c r="J2307" s="71">
        <v>12465.89</v>
      </c>
      <c r="K2307" s="71">
        <v>12465.89</v>
      </c>
      <c r="L2307" s="71">
        <v>12465.89</v>
      </c>
      <c r="M2307" s="71">
        <v>12465.89</v>
      </c>
      <c r="N2307" s="71">
        <v>12465.89</v>
      </c>
      <c r="O2307" s="71">
        <v>12465.89</v>
      </c>
      <c r="P2307" s="71">
        <v>12465.89</v>
      </c>
      <c r="Q2307" s="71">
        <v>12465.89</v>
      </c>
      <c r="R2307" s="71">
        <v>12465.89</v>
      </c>
      <c r="S2307" s="71">
        <v>12465.89</v>
      </c>
    </row>
    <row r="2308" spans="2:19">
      <c r="B2308" s="5">
        <v>1997</v>
      </c>
      <c r="C2308" s="71">
        <v>60561.55</v>
      </c>
      <c r="D2308" s="71">
        <v>60561.55</v>
      </c>
      <c r="E2308" s="71">
        <v>60561.55</v>
      </c>
      <c r="F2308" s="71">
        <v>60561.55</v>
      </c>
      <c r="G2308" s="71">
        <v>60561.55</v>
      </c>
      <c r="H2308" s="71">
        <v>60561.55</v>
      </c>
      <c r="I2308" s="71">
        <v>66653.59</v>
      </c>
      <c r="J2308" s="71">
        <v>66653.59</v>
      </c>
      <c r="K2308" s="71">
        <v>66653.59</v>
      </c>
      <c r="L2308" s="71">
        <v>66653.59</v>
      </c>
      <c r="M2308" s="71">
        <v>66653.59</v>
      </c>
      <c r="N2308" s="71">
        <v>66653.59</v>
      </c>
      <c r="O2308" s="71">
        <v>66653.59</v>
      </c>
      <c r="P2308" s="71">
        <v>66653.59</v>
      </c>
      <c r="Q2308" s="71">
        <v>66653.59</v>
      </c>
      <c r="R2308" s="71">
        <v>66653.59</v>
      </c>
      <c r="S2308" s="71">
        <v>66653.59</v>
      </c>
    </row>
    <row r="2309" spans="2:19">
      <c r="B2309" s="5">
        <v>1996</v>
      </c>
      <c r="C2309" s="71">
        <v>43268.41</v>
      </c>
      <c r="D2309" s="71">
        <v>43268.41</v>
      </c>
      <c r="E2309" s="71">
        <v>43268.41</v>
      </c>
      <c r="F2309" s="71">
        <v>43268.41</v>
      </c>
      <c r="G2309" s="71">
        <v>43268.41</v>
      </c>
      <c r="H2309" s="71">
        <v>43268.41</v>
      </c>
      <c r="I2309" s="71">
        <v>43268.41</v>
      </c>
      <c r="J2309" s="71">
        <v>43268.41</v>
      </c>
      <c r="K2309" s="71">
        <v>43268.41</v>
      </c>
      <c r="L2309" s="71">
        <v>43268.41</v>
      </c>
      <c r="M2309" s="71">
        <v>43268.41</v>
      </c>
      <c r="N2309" s="71">
        <v>43268.41</v>
      </c>
      <c r="O2309" s="71">
        <v>43268.41</v>
      </c>
      <c r="P2309" s="71">
        <v>43268.41</v>
      </c>
      <c r="Q2309" s="71">
        <v>43268.41</v>
      </c>
      <c r="R2309" s="71">
        <v>43268.41</v>
      </c>
      <c r="S2309" s="71">
        <v>43268.41</v>
      </c>
    </row>
    <row r="2310" spans="2:19">
      <c r="B2310" s="5">
        <v>1995</v>
      </c>
      <c r="C2310" s="32"/>
      <c r="D2310" s="32"/>
      <c r="E2310" s="32"/>
      <c r="F2310" s="32"/>
      <c r="G2310" s="32"/>
      <c r="H2310" s="32"/>
      <c r="I2310" s="71">
        <v>4090.34</v>
      </c>
      <c r="J2310" s="71">
        <v>4090.34</v>
      </c>
      <c r="K2310" s="71">
        <v>4090.34</v>
      </c>
      <c r="L2310" s="71">
        <v>4090.34</v>
      </c>
      <c r="M2310" s="71">
        <v>4090.34</v>
      </c>
      <c r="N2310" s="71">
        <v>4090.34</v>
      </c>
      <c r="O2310" s="71">
        <v>4090.34</v>
      </c>
      <c r="P2310" s="71">
        <v>4090.34</v>
      </c>
      <c r="Q2310" s="71">
        <v>4090.34</v>
      </c>
      <c r="R2310" s="71">
        <v>4090.34</v>
      </c>
      <c r="S2310" s="71">
        <v>4090.34</v>
      </c>
    </row>
    <row r="2311" spans="2:19">
      <c r="B2311" s="5">
        <v>1994</v>
      </c>
      <c r="C2311" s="71">
        <v>20917.45</v>
      </c>
      <c r="D2311" s="71">
        <v>20917.45</v>
      </c>
      <c r="E2311" s="71">
        <v>20917.45</v>
      </c>
      <c r="F2311" s="71">
        <v>20917.45</v>
      </c>
      <c r="G2311" s="71">
        <v>20917.45</v>
      </c>
      <c r="H2311" s="71">
        <v>20917.45</v>
      </c>
      <c r="I2311" s="71">
        <v>20917.45</v>
      </c>
      <c r="J2311" s="71">
        <v>20917.45</v>
      </c>
      <c r="K2311" s="71">
        <v>20917.45</v>
      </c>
      <c r="L2311" s="71">
        <v>20917.45</v>
      </c>
      <c r="M2311" s="71">
        <v>20917.45</v>
      </c>
      <c r="N2311" s="71">
        <v>20917.45</v>
      </c>
      <c r="O2311" s="71">
        <v>20917.45</v>
      </c>
      <c r="P2311" s="71">
        <v>20917.45</v>
      </c>
      <c r="Q2311" s="71">
        <v>20917.45</v>
      </c>
      <c r="R2311" s="71">
        <v>20917.45</v>
      </c>
      <c r="S2311" s="71">
        <v>20917.45</v>
      </c>
    </row>
    <row r="2312" spans="2:19">
      <c r="B2312" s="5">
        <v>1993</v>
      </c>
      <c r="C2312" s="32"/>
      <c r="D2312" s="32"/>
      <c r="E2312" s="32"/>
      <c r="F2312" s="32"/>
      <c r="G2312" s="32"/>
      <c r="H2312" s="32"/>
      <c r="I2312" s="71">
        <v>2207.79</v>
      </c>
      <c r="J2312" s="71">
        <v>2207.79</v>
      </c>
      <c r="K2312" s="71">
        <v>2207.79</v>
      </c>
      <c r="L2312" s="71">
        <v>2207.79</v>
      </c>
      <c r="M2312" s="71">
        <v>2207.79</v>
      </c>
      <c r="N2312" s="71">
        <v>2207.79</v>
      </c>
      <c r="O2312" s="71">
        <v>2207.79</v>
      </c>
      <c r="P2312" s="71">
        <v>2207.79</v>
      </c>
      <c r="Q2312" s="71">
        <v>2207.79</v>
      </c>
      <c r="R2312" s="71">
        <v>2207.79</v>
      </c>
      <c r="S2312" s="71">
        <v>2207.79</v>
      </c>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71">
        <v>35554.31</v>
      </c>
      <c r="D2314" s="71">
        <v>35554.31</v>
      </c>
      <c r="E2314" s="71">
        <v>35554.31</v>
      </c>
      <c r="F2314" s="71">
        <v>35554.31</v>
      </c>
      <c r="G2314" s="71">
        <v>35554.31</v>
      </c>
      <c r="H2314" s="71">
        <v>35554.31</v>
      </c>
      <c r="I2314" s="71">
        <v>42625.47</v>
      </c>
      <c r="J2314" s="71">
        <v>42625.47</v>
      </c>
      <c r="K2314" s="71">
        <v>42625.47</v>
      </c>
      <c r="L2314" s="71">
        <v>42625.47</v>
      </c>
      <c r="M2314" s="71">
        <v>42625.47</v>
      </c>
      <c r="N2314" s="71">
        <v>42625.47</v>
      </c>
      <c r="O2314" s="71">
        <v>42625.47</v>
      </c>
      <c r="P2314" s="71">
        <v>42625.47</v>
      </c>
      <c r="Q2314" s="71">
        <v>42625.47</v>
      </c>
      <c r="R2314" s="71">
        <v>42625.47</v>
      </c>
      <c r="S2314" s="71">
        <v>42625.47</v>
      </c>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71">
        <v>7508.3</v>
      </c>
      <c r="D2324" s="71">
        <v>7508.3</v>
      </c>
      <c r="E2324" s="71">
        <v>7508.3</v>
      </c>
      <c r="F2324" s="71">
        <v>7508.3</v>
      </c>
      <c r="G2324" s="71">
        <v>7508.3</v>
      </c>
      <c r="H2324" s="71">
        <v>7508.3</v>
      </c>
      <c r="I2324" s="32"/>
      <c r="J2324" s="32"/>
      <c r="K2324" s="32"/>
      <c r="L2324" s="32"/>
      <c r="M2324" s="32"/>
      <c r="N2324" s="32"/>
      <c r="O2324" s="32"/>
      <c r="P2324" s="32"/>
      <c r="Q2324" s="32"/>
      <c r="R2324" s="32"/>
      <c r="S2324" s="32"/>
    </row>
    <row r="2325" spans="2:19">
      <c r="B2325" s="5">
        <v>1980</v>
      </c>
      <c r="C2325" s="71">
        <v>6380.95</v>
      </c>
      <c r="D2325" s="71">
        <v>6380.95</v>
      </c>
      <c r="E2325" s="71">
        <v>6380.95</v>
      </c>
      <c r="F2325" s="71">
        <v>6380.95</v>
      </c>
      <c r="G2325" s="71">
        <v>6380.95</v>
      </c>
      <c r="H2325" s="71">
        <v>6380.95</v>
      </c>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71">
        <v>12572.69</v>
      </c>
      <c r="D2327" s="71">
        <v>12572.69</v>
      </c>
      <c r="E2327" s="71">
        <v>12572.69</v>
      </c>
      <c r="F2327" s="71">
        <v>12572.69</v>
      </c>
      <c r="G2327" s="71">
        <v>12572.69</v>
      </c>
      <c r="H2327" s="71">
        <v>12572.69</v>
      </c>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71">
        <v>12180.21</v>
      </c>
      <c r="D2329" s="71">
        <v>12180.21</v>
      </c>
      <c r="E2329" s="71">
        <v>12180.21</v>
      </c>
      <c r="F2329" s="71">
        <v>12180.21</v>
      </c>
      <c r="G2329" s="71">
        <v>12180.21</v>
      </c>
      <c r="H2329" s="71">
        <v>12180.21</v>
      </c>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71">
        <v>10290.129999999999</v>
      </c>
      <c r="D2331" s="71">
        <v>10290.129999999999</v>
      </c>
      <c r="E2331" s="71">
        <v>10290.129999999999</v>
      </c>
      <c r="F2331" s="71">
        <v>10290.129999999999</v>
      </c>
      <c r="G2331" s="71">
        <v>10290.129999999999</v>
      </c>
      <c r="H2331" s="71">
        <v>10290.129999999999</v>
      </c>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71">
        <v>9924.1299999999992</v>
      </c>
      <c r="D2333" s="71">
        <v>9924.1299999999992</v>
      </c>
      <c r="E2333" s="71">
        <v>9924.1299999999992</v>
      </c>
      <c r="F2333" s="71">
        <v>9924.1299999999992</v>
      </c>
      <c r="G2333" s="71">
        <v>9924.1299999999992</v>
      </c>
      <c r="H2333" s="71">
        <v>9924.1299999999992</v>
      </c>
      <c r="I2333" s="32"/>
      <c r="J2333" s="32"/>
      <c r="K2333" s="32"/>
      <c r="L2333" s="32"/>
      <c r="M2333" s="32"/>
      <c r="N2333" s="32"/>
      <c r="O2333" s="32"/>
      <c r="P2333" s="32"/>
      <c r="Q2333" s="32"/>
      <c r="R2333" s="32"/>
      <c r="S2333" s="32"/>
    </row>
    <row r="2334" spans="2:19">
      <c r="B2334" s="5">
        <v>1971</v>
      </c>
      <c r="C2334" s="71">
        <v>5539.83</v>
      </c>
      <c r="D2334" s="71">
        <v>5539.83</v>
      </c>
      <c r="E2334" s="71">
        <v>5539.83</v>
      </c>
      <c r="F2334" s="71">
        <v>5539.83</v>
      </c>
      <c r="G2334" s="71">
        <v>5539.83</v>
      </c>
      <c r="H2334" s="71">
        <v>5539.83</v>
      </c>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71">
        <v>15737.54</v>
      </c>
      <c r="D2337" s="71">
        <v>15737.54</v>
      </c>
      <c r="E2337" s="71">
        <v>15737.54</v>
      </c>
      <c r="F2337" s="71">
        <v>15737.54</v>
      </c>
      <c r="G2337" s="71">
        <v>15737.54</v>
      </c>
      <c r="H2337" s="71">
        <v>15737.54</v>
      </c>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863833.14999999979</v>
      </c>
      <c r="D2376" s="7">
        <f>SUM(D2298:D2375)</f>
        <v>863833.14999999979</v>
      </c>
      <c r="E2376" s="7">
        <f>SUM(E2297:E2375)</f>
        <v>909032.17999999982</v>
      </c>
      <c r="F2376" s="7">
        <f>SUM(F2296:F2375)</f>
        <v>918529.39999999979</v>
      </c>
      <c r="G2376" s="7">
        <f>SUM(G2295:G2375)</f>
        <v>919244.39999999979</v>
      </c>
      <c r="H2376" s="7">
        <f>SUM(H2289:H2375)</f>
        <v>974997.36</v>
      </c>
      <c r="I2376" s="7">
        <f>SUM(I2289:I2375)</f>
        <v>1030755.1799999999</v>
      </c>
      <c r="J2376" s="7">
        <f t="shared" ref="J2376" si="45">SUM(J2289:J2375)</f>
        <v>1291073.77</v>
      </c>
      <c r="K2376" s="7">
        <f>SUM(K2289:K2375)</f>
        <v>1291073.77</v>
      </c>
      <c r="L2376" s="7">
        <f t="shared" ref="L2376" si="46">SUM(L2289:L2375)</f>
        <v>1363231.33</v>
      </c>
      <c r="M2376" s="7">
        <f>SUM(M2289:M2375)</f>
        <v>1452011.81</v>
      </c>
      <c r="N2376" s="10">
        <f>SUM(N2284:N2375)</f>
        <v>1488821.95</v>
      </c>
      <c r="O2376" s="10">
        <f>SUM(O2284:O2375)</f>
        <v>1488821.95</v>
      </c>
      <c r="P2376" s="10">
        <f>SUM(P2284:P2375)</f>
        <v>1488821.95</v>
      </c>
      <c r="Q2376" s="10">
        <f>SUM(Q2284:Q2375)</f>
        <v>1488821.95</v>
      </c>
      <c r="R2376" s="10">
        <f>SUM(R2283:R2375)</f>
        <v>1488821.95</v>
      </c>
      <c r="S2376" s="10">
        <f>SUM(S2283:S2375)</f>
        <v>1504751.2799999998</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71">
        <v>3284.24</v>
      </c>
      <c r="D2528" s="71">
        <v>3284.24</v>
      </c>
      <c r="E2528" s="71">
        <v>3284.24</v>
      </c>
      <c r="F2528" s="71">
        <v>3284.24</v>
      </c>
      <c r="G2528" s="71">
        <v>3284.24</v>
      </c>
      <c r="H2528" s="71">
        <v>3284.24</v>
      </c>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71">
        <v>8722.4699999999993</v>
      </c>
      <c r="D2534" s="71">
        <v>8722.4699999999993</v>
      </c>
      <c r="E2534" s="71">
        <v>8722.4699999999993</v>
      </c>
      <c r="F2534" s="71">
        <v>8722.4699999999993</v>
      </c>
      <c r="G2534" s="71">
        <v>8722.4699999999993</v>
      </c>
      <c r="H2534" s="71">
        <v>8722.4699999999993</v>
      </c>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71">
        <v>5957.96</v>
      </c>
      <c r="D2537" s="71">
        <v>5957.96</v>
      </c>
      <c r="E2537" s="71">
        <v>5957.96</v>
      </c>
      <c r="F2537" s="71">
        <v>5957.96</v>
      </c>
      <c r="G2537" s="71">
        <v>5957.96</v>
      </c>
      <c r="H2537" s="71">
        <v>5957.96</v>
      </c>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17964.669999999998</v>
      </c>
      <c r="D2566" s="7">
        <f>SUM(D2488:D2565)</f>
        <v>17964.669999999998</v>
      </c>
      <c r="E2566" s="7">
        <f>SUM(E2487:E2565)</f>
        <v>17964.669999999998</v>
      </c>
      <c r="F2566" s="7">
        <f>SUM(F2486:F2565)</f>
        <v>17964.669999999998</v>
      </c>
      <c r="G2566" s="7">
        <f>SUM(G2485:G2565)</f>
        <v>17964.669999999998</v>
      </c>
      <c r="H2566" s="7">
        <f>SUM(H2479:H2565)</f>
        <v>17964.669999999998</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71">
        <v>5129.54</v>
      </c>
      <c r="D2591" s="71">
        <v>5129.54</v>
      </c>
      <c r="E2591" s="71">
        <v>5129.54</v>
      </c>
      <c r="F2591" s="71">
        <v>5129.54</v>
      </c>
      <c r="G2591" s="71">
        <v>5129.54</v>
      </c>
      <c r="H2591" s="71">
        <v>5129.54</v>
      </c>
      <c r="I2591" s="32"/>
      <c r="J2591" s="32"/>
      <c r="K2591" s="32"/>
      <c r="L2591" s="32"/>
      <c r="M2591" s="32"/>
      <c r="N2591" s="32"/>
      <c r="O2591" s="32"/>
      <c r="P2591" s="32"/>
      <c r="Q2591" s="32"/>
      <c r="R2591" s="32"/>
      <c r="S2591" s="32"/>
    </row>
    <row r="2592" spans="2:19">
      <c r="B2592" s="5">
        <v>1998</v>
      </c>
      <c r="C2592" s="71">
        <v>839.03</v>
      </c>
      <c r="D2592" s="71">
        <v>839.03</v>
      </c>
      <c r="E2592" s="71">
        <v>839.03</v>
      </c>
      <c r="F2592" s="71">
        <v>839.03</v>
      </c>
      <c r="G2592" s="71">
        <v>839.03</v>
      </c>
      <c r="H2592" s="71">
        <v>839.03</v>
      </c>
      <c r="I2592" s="32"/>
      <c r="J2592" s="32"/>
      <c r="K2592" s="32"/>
      <c r="L2592" s="32"/>
      <c r="M2592" s="32"/>
      <c r="N2592" s="32"/>
      <c r="O2592" s="32"/>
      <c r="P2592" s="32"/>
      <c r="Q2592" s="32"/>
      <c r="R2592" s="32"/>
      <c r="S2592" s="32"/>
    </row>
    <row r="2593" spans="2:19">
      <c r="B2593" s="5">
        <v>1997</v>
      </c>
      <c r="C2593" s="71">
        <v>6092.04</v>
      </c>
      <c r="D2593" s="71">
        <v>6092.04</v>
      </c>
      <c r="E2593" s="71">
        <v>6092.04</v>
      </c>
      <c r="F2593" s="71">
        <v>6092.04</v>
      </c>
      <c r="G2593" s="71">
        <v>6092.04</v>
      </c>
      <c r="H2593" s="71">
        <v>6092.04</v>
      </c>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71">
        <v>4090.34</v>
      </c>
      <c r="D2595" s="71">
        <v>4090.34</v>
      </c>
      <c r="E2595" s="71">
        <v>4090.34</v>
      </c>
      <c r="F2595" s="71">
        <v>4090.34</v>
      </c>
      <c r="G2595" s="71">
        <v>4090.34</v>
      </c>
      <c r="H2595" s="71">
        <v>4090.34</v>
      </c>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71">
        <v>2207.79</v>
      </c>
      <c r="D2597" s="71">
        <v>2207.79</v>
      </c>
      <c r="E2597" s="71">
        <v>2207.79</v>
      </c>
      <c r="F2597" s="71">
        <v>2207.79</v>
      </c>
      <c r="G2597" s="71">
        <v>2207.79</v>
      </c>
      <c r="H2597" s="71">
        <v>2207.79</v>
      </c>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71">
        <v>7071.16</v>
      </c>
      <c r="D2599" s="71">
        <v>7071.16</v>
      </c>
      <c r="E2599" s="71">
        <v>7071.16</v>
      </c>
      <c r="F2599" s="71">
        <v>7071.16</v>
      </c>
      <c r="G2599" s="71">
        <v>7071.16</v>
      </c>
      <c r="H2599" s="71">
        <v>7071.16</v>
      </c>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71">
        <v>3476.4</v>
      </c>
      <c r="D2610" s="71">
        <v>3476.4</v>
      </c>
      <c r="E2610" s="71">
        <v>3476.4</v>
      </c>
      <c r="F2610" s="71">
        <v>3476.4</v>
      </c>
      <c r="G2610" s="71">
        <v>3476.4</v>
      </c>
      <c r="H2610" s="71">
        <v>3476.4</v>
      </c>
      <c r="I2610" s="32"/>
      <c r="J2610" s="32"/>
      <c r="K2610" s="32"/>
      <c r="L2610" s="32"/>
      <c r="M2610" s="32"/>
      <c r="N2610" s="32"/>
      <c r="O2610" s="32"/>
      <c r="P2610" s="32"/>
      <c r="Q2610" s="32"/>
      <c r="R2610" s="32"/>
      <c r="S2610" s="32"/>
    </row>
    <row r="2611" spans="2:19">
      <c r="B2611" s="5">
        <v>1979</v>
      </c>
      <c r="C2611" s="71">
        <v>777.16</v>
      </c>
      <c r="D2611" s="71">
        <v>777.16</v>
      </c>
      <c r="E2611" s="71">
        <v>777.16</v>
      </c>
      <c r="F2611" s="71">
        <v>777.16</v>
      </c>
      <c r="G2611" s="71">
        <v>777.16</v>
      </c>
      <c r="H2611" s="71">
        <v>777.16</v>
      </c>
      <c r="I2611" s="32"/>
      <c r="J2611" s="32"/>
      <c r="K2611" s="32"/>
      <c r="L2611" s="32"/>
      <c r="M2611" s="32"/>
      <c r="N2611" s="32"/>
      <c r="O2611" s="32"/>
      <c r="P2611" s="32"/>
      <c r="Q2611" s="32"/>
      <c r="R2611" s="32"/>
      <c r="S2611" s="32"/>
    </row>
    <row r="2612" spans="2:19">
      <c r="B2612" s="5">
        <v>1978</v>
      </c>
      <c r="C2612" s="71">
        <v>4275.1899999999996</v>
      </c>
      <c r="D2612" s="71">
        <v>4275.1899999999996</v>
      </c>
      <c r="E2612" s="71">
        <v>4275.1899999999996</v>
      </c>
      <c r="F2612" s="71">
        <v>4275.1899999999996</v>
      </c>
      <c r="G2612" s="71">
        <v>4275.1899999999996</v>
      </c>
      <c r="H2612" s="71">
        <v>4275.1899999999996</v>
      </c>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71">
        <v>2493.06</v>
      </c>
      <c r="D2617" s="71">
        <v>2493.06</v>
      </c>
      <c r="E2617" s="71">
        <v>2493.06</v>
      </c>
      <c r="F2617" s="71">
        <v>2493.06</v>
      </c>
      <c r="G2617" s="71">
        <v>2493.06</v>
      </c>
      <c r="H2617" s="71">
        <v>2493.06</v>
      </c>
      <c r="I2617" s="32"/>
      <c r="J2617" s="32"/>
      <c r="K2617" s="32"/>
      <c r="L2617" s="32"/>
      <c r="M2617" s="32"/>
      <c r="N2617" s="32"/>
      <c r="O2617" s="32"/>
      <c r="P2617" s="32"/>
      <c r="Q2617" s="32"/>
      <c r="R2617" s="32"/>
      <c r="S2617" s="32"/>
    </row>
    <row r="2618" spans="2:19">
      <c r="B2618" s="5">
        <v>1972</v>
      </c>
      <c r="C2618" s="71">
        <v>926.74</v>
      </c>
      <c r="D2618" s="71">
        <v>926.74</v>
      </c>
      <c r="E2618" s="71">
        <v>926.74</v>
      </c>
      <c r="F2618" s="71">
        <v>926.74</v>
      </c>
      <c r="G2618" s="71">
        <v>926.74</v>
      </c>
      <c r="H2618" s="71">
        <v>926.74</v>
      </c>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71">
        <v>18460.740000000002</v>
      </c>
      <c r="D2624" s="71">
        <v>18460.740000000002</v>
      </c>
      <c r="E2624" s="71">
        <v>18460.740000000002</v>
      </c>
      <c r="F2624" s="71">
        <v>18460.740000000002</v>
      </c>
      <c r="G2624" s="71">
        <v>18460.740000000002</v>
      </c>
      <c r="H2624" s="71">
        <v>18460.740000000002</v>
      </c>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55839.19</v>
      </c>
      <c r="D2661" s="7">
        <f>SUM(D2583:D2660)</f>
        <v>55839.19</v>
      </c>
      <c r="E2661" s="7">
        <f>SUM(E2582:E2660)</f>
        <v>55839.19</v>
      </c>
      <c r="F2661" s="7">
        <f>SUM(F2581:F2660)</f>
        <v>55839.19</v>
      </c>
      <c r="G2661" s="7">
        <f>SUM(G2580:G2660)</f>
        <v>55839.19</v>
      </c>
      <c r="H2661" s="7">
        <f>SUM(H2574:H2660)</f>
        <v>55839.19</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c r="O2758" s="31"/>
      <c r="P2758" s="31"/>
      <c r="Q2758" s="31"/>
      <c r="R2758" s="54"/>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71">
        <v>2407.5500000000002</v>
      </c>
      <c r="L2766" s="71">
        <v>2407.5500000000002</v>
      </c>
      <c r="M2766" s="71">
        <v>2407.5500000000002</v>
      </c>
      <c r="N2766" s="71">
        <v>2407.5500000000002</v>
      </c>
      <c r="O2766" s="71">
        <v>2407.5500000000002</v>
      </c>
      <c r="P2766" s="71">
        <v>2407.5500000000002</v>
      </c>
      <c r="Q2766" s="71">
        <v>2407.5500000000002</v>
      </c>
      <c r="R2766" s="71">
        <v>2407.5500000000002</v>
      </c>
      <c r="S2766" s="71">
        <v>2407.5500000000002</v>
      </c>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2407.5500000000002</v>
      </c>
      <c r="L2851" s="7">
        <f t="shared" ref="L2851" si="56">SUM(L2764:L2850)</f>
        <v>2407.5500000000002</v>
      </c>
      <c r="M2851" s="7">
        <f>SUM(M2764:M2850)</f>
        <v>2407.5500000000002</v>
      </c>
      <c r="N2851" s="10">
        <f>SUM(N2759:N2850)</f>
        <v>2407.5500000000002</v>
      </c>
      <c r="O2851" s="10">
        <f>SUM(O2759:O2850)</f>
        <v>2407.5500000000002</v>
      </c>
      <c r="P2851" s="10">
        <f>SUM(P2759:P2850)</f>
        <v>2407.5500000000002</v>
      </c>
      <c r="Q2851" s="10">
        <f>SUM(Q2759:Q2850)</f>
        <v>2407.5500000000002</v>
      </c>
      <c r="R2851" s="10">
        <f>SUM(R2758:R2850)</f>
        <v>2407.5500000000002</v>
      </c>
      <c r="S2851" s="10">
        <f>SUM(S2758:S2850)</f>
        <v>2407.5500000000002</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v>325</v>
      </c>
      <c r="Q2856" s="32">
        <v>325</v>
      </c>
      <c r="R2856" s="32">
        <v>325</v>
      </c>
      <c r="S2856" s="32">
        <v>325</v>
      </c>
    </row>
    <row r="2857" spans="1:19">
      <c r="A2857" s="35"/>
      <c r="B2857" s="5">
        <v>2018</v>
      </c>
      <c r="C2857" s="31"/>
      <c r="D2857" s="31"/>
      <c r="E2857" s="31"/>
      <c r="F2857" s="31"/>
      <c r="G2857" s="31"/>
      <c r="H2857" s="31"/>
      <c r="I2857" s="31"/>
      <c r="J2857" s="31"/>
      <c r="K2857" s="31"/>
      <c r="L2857" s="31"/>
      <c r="M2857" s="31"/>
      <c r="N2857" s="31"/>
      <c r="O2857" s="32">
        <v>1608</v>
      </c>
      <c r="P2857" s="32">
        <v>1608</v>
      </c>
      <c r="Q2857" s="32">
        <v>1608</v>
      </c>
      <c r="R2857" s="32">
        <v>1608</v>
      </c>
      <c r="S2857" s="32">
        <v>1608</v>
      </c>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1608</v>
      </c>
      <c r="P2946" s="10">
        <f>SUM(P2854:P2945)</f>
        <v>1933</v>
      </c>
      <c r="Q2946" s="10">
        <f>SUM(Q2854:Q2945)</f>
        <v>1933</v>
      </c>
      <c r="R2946" s="10">
        <f>SUM(R2853:R2945)</f>
        <v>1933</v>
      </c>
      <c r="S2946" s="10">
        <f>SUM(S2853:S2945)</f>
        <v>1933</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c r="O2948" s="31"/>
      <c r="P2948" s="31"/>
      <c r="Q2948" s="31"/>
      <c r="R2948" s="54"/>
      <c r="S2948" s="32">
        <v>11116.529999999999</v>
      </c>
    </row>
    <row r="2949" spans="1:19">
      <c r="A2949" s="33"/>
      <c r="B2949" s="5">
        <v>2021</v>
      </c>
      <c r="C2949" s="31"/>
      <c r="D2949" s="31"/>
      <c r="E2949" s="31"/>
      <c r="F2949" s="31"/>
      <c r="G2949" s="31"/>
      <c r="H2949" s="31"/>
      <c r="I2949" s="31"/>
      <c r="J2949" s="31"/>
      <c r="K2949" s="31"/>
      <c r="L2949" s="31"/>
      <c r="M2949" s="31"/>
      <c r="N2949" s="31"/>
      <c r="O2949" s="31"/>
      <c r="P2949" s="31"/>
      <c r="Q2949" s="31"/>
      <c r="R2949" s="32">
        <v>21686</v>
      </c>
      <c r="S2949" s="32">
        <v>21686</v>
      </c>
    </row>
    <row r="2950" spans="1:19">
      <c r="B2950" s="5">
        <v>2020</v>
      </c>
      <c r="C2950" s="31"/>
      <c r="D2950" s="31"/>
      <c r="E2950" s="31"/>
      <c r="F2950" s="31"/>
      <c r="G2950" s="31"/>
      <c r="H2950" s="31"/>
      <c r="I2950" s="31"/>
      <c r="J2950" s="31"/>
      <c r="K2950" s="31"/>
      <c r="L2950" s="31"/>
      <c r="M2950" s="31"/>
      <c r="N2950" s="31"/>
      <c r="O2950" s="31"/>
      <c r="P2950" s="31"/>
      <c r="Q2950" s="32">
        <v>24212</v>
      </c>
      <c r="R2950" s="32">
        <v>24212</v>
      </c>
      <c r="S2950" s="32">
        <v>24212</v>
      </c>
    </row>
    <row r="2951" spans="1:19">
      <c r="A2951" s="35"/>
      <c r="B2951" s="5">
        <v>2019</v>
      </c>
      <c r="C2951" s="31"/>
      <c r="D2951" s="31"/>
      <c r="E2951" s="31"/>
      <c r="F2951" s="31"/>
      <c r="G2951" s="31"/>
      <c r="H2951" s="31"/>
      <c r="I2951" s="31"/>
      <c r="J2951" s="31"/>
      <c r="K2951" s="31"/>
      <c r="L2951" s="31"/>
      <c r="M2951" s="31"/>
      <c r="N2951" s="31"/>
      <c r="O2951" s="31"/>
      <c r="P2951" s="32">
        <v>24070</v>
      </c>
      <c r="Q2951" s="32">
        <v>24070</v>
      </c>
      <c r="R2951" s="32">
        <v>24070</v>
      </c>
      <c r="S2951" s="32">
        <v>24070</v>
      </c>
    </row>
    <row r="2952" spans="1:19">
      <c r="A2952" s="35"/>
      <c r="B2952" s="5">
        <v>2018</v>
      </c>
      <c r="C2952" s="31"/>
      <c r="D2952" s="31"/>
      <c r="E2952" s="31"/>
      <c r="F2952" s="31"/>
      <c r="G2952" s="31"/>
      <c r="H2952" s="31"/>
      <c r="I2952" s="31"/>
      <c r="J2952" s="31"/>
      <c r="K2952" s="31"/>
      <c r="L2952" s="31"/>
      <c r="M2952" s="31"/>
      <c r="N2952" s="31"/>
      <c r="O2952" s="32">
        <v>21509</v>
      </c>
      <c r="P2952" s="32">
        <v>21509</v>
      </c>
      <c r="Q2952" s="32">
        <v>21509</v>
      </c>
      <c r="R2952" s="32">
        <v>21509</v>
      </c>
      <c r="S2952" s="32">
        <v>21509</v>
      </c>
    </row>
    <row r="2953" spans="1:19">
      <c r="A2953" s="35"/>
      <c r="B2953" s="5">
        <v>2017</v>
      </c>
      <c r="C2953" s="31"/>
      <c r="D2953" s="31"/>
      <c r="E2953" s="31"/>
      <c r="F2953" s="31"/>
      <c r="G2953" s="31"/>
      <c r="H2953" s="31"/>
      <c r="I2953" s="31"/>
      <c r="J2953" s="31"/>
      <c r="K2953" s="31"/>
      <c r="L2953" s="31"/>
      <c r="M2953" s="31"/>
      <c r="N2953" s="71">
        <v>23814</v>
      </c>
      <c r="O2953" s="71">
        <v>23814</v>
      </c>
      <c r="P2953" s="71">
        <v>23814</v>
      </c>
      <c r="Q2953" s="71">
        <v>23814</v>
      </c>
      <c r="R2953" s="71">
        <v>23814</v>
      </c>
      <c r="S2953" s="71">
        <v>23814</v>
      </c>
    </row>
    <row r="2954" spans="1:19">
      <c r="B2954" s="5">
        <v>2016</v>
      </c>
      <c r="C2954" s="31"/>
      <c r="D2954" s="31"/>
      <c r="E2954" s="31"/>
      <c r="F2954" s="31"/>
      <c r="G2954" s="31"/>
      <c r="H2954" s="31"/>
      <c r="I2954" s="31"/>
      <c r="J2954" s="31"/>
      <c r="K2954" s="31"/>
      <c r="L2954" s="31"/>
      <c r="M2954" s="71">
        <v>17549.13</v>
      </c>
      <c r="N2954" s="71">
        <v>17549.13</v>
      </c>
      <c r="O2954" s="71">
        <v>17549.13</v>
      </c>
      <c r="P2954" s="71">
        <v>17549.13</v>
      </c>
      <c r="Q2954" s="71">
        <v>17549.13</v>
      </c>
      <c r="R2954" s="71">
        <v>17549.13</v>
      </c>
      <c r="S2954" s="71">
        <v>17549.13</v>
      </c>
    </row>
    <row r="2955" spans="1:19">
      <c r="B2955" s="5">
        <v>2015</v>
      </c>
      <c r="C2955" s="31"/>
      <c r="D2955" s="31"/>
      <c r="E2955" s="31"/>
      <c r="F2955" s="31"/>
      <c r="G2955" s="31"/>
      <c r="H2955" s="31"/>
      <c r="I2955" s="31"/>
      <c r="J2955" s="31"/>
      <c r="K2955" s="31"/>
      <c r="L2955" s="71">
        <v>17961.96</v>
      </c>
      <c r="M2955" s="71">
        <v>17961.96</v>
      </c>
      <c r="N2955" s="71">
        <v>17961.96</v>
      </c>
      <c r="O2955" s="71">
        <v>17961.96</v>
      </c>
      <c r="P2955" s="71">
        <v>17961.96</v>
      </c>
      <c r="Q2955" s="71">
        <v>17961.96</v>
      </c>
      <c r="R2955" s="71">
        <v>17961.96</v>
      </c>
      <c r="S2955" s="71">
        <v>17961.96</v>
      </c>
    </row>
    <row r="2956" spans="1:19">
      <c r="B2956" s="5">
        <v>2014</v>
      </c>
      <c r="C2956" s="31"/>
      <c r="D2956" s="31"/>
      <c r="E2956" s="31"/>
      <c r="F2956" s="31"/>
      <c r="G2956" s="31"/>
      <c r="H2956" s="31"/>
      <c r="I2956" s="31"/>
      <c r="J2956" s="31"/>
      <c r="K2956" s="71">
        <v>14448.6</v>
      </c>
      <c r="L2956" s="71">
        <v>14448.6</v>
      </c>
      <c r="M2956" s="71">
        <v>14448.6</v>
      </c>
      <c r="N2956" s="71">
        <v>14448.6</v>
      </c>
      <c r="O2956" s="71">
        <v>14448.6</v>
      </c>
      <c r="P2956" s="71">
        <v>14448.6</v>
      </c>
      <c r="Q2956" s="71">
        <v>14448.6</v>
      </c>
      <c r="R2956" s="71">
        <v>14448.6</v>
      </c>
      <c r="S2956" s="71">
        <v>14448.6</v>
      </c>
    </row>
    <row r="2957" spans="1:19">
      <c r="B2957" s="5">
        <v>2013</v>
      </c>
      <c r="C2957" s="31"/>
      <c r="D2957" s="31"/>
      <c r="E2957" s="31"/>
      <c r="F2957" s="31"/>
      <c r="G2957" s="31"/>
      <c r="H2957" s="31"/>
      <c r="I2957" s="31"/>
      <c r="J2957" s="71">
        <v>11928.6</v>
      </c>
      <c r="K2957" s="71">
        <v>11928.6</v>
      </c>
      <c r="L2957" s="71">
        <v>11928.6</v>
      </c>
      <c r="M2957" s="71">
        <v>11928.6</v>
      </c>
      <c r="N2957" s="71">
        <v>11928.6</v>
      </c>
      <c r="O2957" s="71">
        <v>11928.6</v>
      </c>
      <c r="P2957" s="71">
        <v>11928.6</v>
      </c>
      <c r="Q2957" s="71">
        <v>11928.6</v>
      </c>
      <c r="R2957" s="71">
        <v>11928.6</v>
      </c>
      <c r="S2957" s="71">
        <v>11928.6</v>
      </c>
    </row>
    <row r="2958" spans="1:19">
      <c r="B2958" s="5">
        <v>2012</v>
      </c>
      <c r="C2958" s="31"/>
      <c r="D2958" s="31"/>
      <c r="E2958" s="31"/>
      <c r="F2958" s="31"/>
      <c r="G2958" s="31"/>
      <c r="H2958" s="31"/>
      <c r="I2958" s="71">
        <v>12844.89</v>
      </c>
      <c r="J2958" s="71">
        <v>12844.89</v>
      </c>
      <c r="K2958" s="71">
        <v>12844.89</v>
      </c>
      <c r="L2958" s="71">
        <v>12844.89</v>
      </c>
      <c r="M2958" s="71">
        <v>12844.89</v>
      </c>
      <c r="N2958" s="71">
        <v>12844.89</v>
      </c>
      <c r="O2958" s="71">
        <v>12844.89</v>
      </c>
      <c r="P2958" s="71">
        <v>12844.89</v>
      </c>
      <c r="Q2958" s="71">
        <v>12844.89</v>
      </c>
      <c r="R2958" s="71">
        <v>12844.89</v>
      </c>
      <c r="S2958" s="71">
        <v>12844.89</v>
      </c>
    </row>
    <row r="2959" spans="1:19">
      <c r="B2959" s="5">
        <v>2011</v>
      </c>
      <c r="C2959" s="31"/>
      <c r="D2959" s="31"/>
      <c r="E2959" s="31"/>
      <c r="F2959" s="31"/>
      <c r="G2959" s="31"/>
      <c r="H2959" s="71">
        <v>9541.0499999999993</v>
      </c>
      <c r="I2959" s="71">
        <v>9541.0499999999993</v>
      </c>
      <c r="J2959" s="71">
        <v>9541.0499999999993</v>
      </c>
      <c r="K2959" s="71">
        <v>9541.0499999999993</v>
      </c>
      <c r="L2959" s="71">
        <v>9541.0499999999993</v>
      </c>
      <c r="M2959" s="71">
        <v>9541.0499999999993</v>
      </c>
      <c r="N2959" s="71">
        <v>9541.0499999999993</v>
      </c>
      <c r="O2959" s="71">
        <v>9541.0499999999993</v>
      </c>
      <c r="P2959" s="71">
        <v>9541.0499999999993</v>
      </c>
      <c r="Q2959" s="71">
        <v>9541.0499999999993</v>
      </c>
      <c r="R2959" s="71">
        <v>9541.0499999999993</v>
      </c>
      <c r="S2959" s="71">
        <v>9541.0499999999993</v>
      </c>
    </row>
    <row r="2960" spans="1:19">
      <c r="B2960" s="5">
        <v>2010</v>
      </c>
      <c r="C2960" s="31"/>
      <c r="D2960" s="31"/>
      <c r="E2960" s="31"/>
      <c r="F2960" s="31"/>
      <c r="G2960" s="71">
        <v>21516.66</v>
      </c>
      <c r="H2960" s="71">
        <v>21516.66</v>
      </c>
      <c r="I2960" s="71">
        <v>21516.66</v>
      </c>
      <c r="J2960" s="71">
        <v>21516.66</v>
      </c>
      <c r="K2960" s="71">
        <v>21516.66</v>
      </c>
      <c r="L2960" s="71">
        <v>21516.66</v>
      </c>
      <c r="M2960" s="71">
        <v>21516.66</v>
      </c>
      <c r="N2960" s="71">
        <v>21516.66</v>
      </c>
      <c r="O2960" s="71">
        <v>21516.66</v>
      </c>
      <c r="P2960" s="71">
        <v>21516.66</v>
      </c>
      <c r="Q2960" s="71">
        <v>21516.66</v>
      </c>
      <c r="R2960" s="71">
        <v>21516.66</v>
      </c>
      <c r="S2960" s="71">
        <v>21516.66</v>
      </c>
    </row>
    <row r="2961" spans="2:19">
      <c r="B2961" s="5">
        <v>2009</v>
      </c>
      <c r="C2961" s="31"/>
      <c r="D2961" s="31"/>
      <c r="E2961" s="31"/>
      <c r="F2961" s="71">
        <v>5778.81</v>
      </c>
      <c r="G2961" s="71">
        <v>5778.81</v>
      </c>
      <c r="H2961" s="71">
        <v>5778.81</v>
      </c>
      <c r="I2961" s="71">
        <v>5778.81</v>
      </c>
      <c r="J2961" s="71">
        <v>5778.81</v>
      </c>
      <c r="K2961" s="71">
        <v>5778.81</v>
      </c>
      <c r="L2961" s="71">
        <v>5778.81</v>
      </c>
      <c r="M2961" s="71">
        <v>5778.81</v>
      </c>
      <c r="N2961" s="71">
        <v>5778.81</v>
      </c>
      <c r="O2961" s="71">
        <v>5778.81</v>
      </c>
      <c r="P2961" s="71">
        <v>5778.81</v>
      </c>
      <c r="Q2961" s="71">
        <v>5778.81</v>
      </c>
      <c r="R2961" s="71">
        <v>5778.81</v>
      </c>
      <c r="S2961" s="71">
        <v>5778.81</v>
      </c>
    </row>
    <row r="2962" spans="2:19">
      <c r="B2962" s="5">
        <v>2008</v>
      </c>
      <c r="C2962" s="31"/>
      <c r="D2962" s="31"/>
      <c r="E2962" s="71">
        <v>8305.2099999999991</v>
      </c>
      <c r="F2962" s="71">
        <v>8305.2099999999991</v>
      </c>
      <c r="G2962" s="71">
        <v>8305.2099999999991</v>
      </c>
      <c r="H2962" s="71">
        <v>8305.2099999999991</v>
      </c>
      <c r="I2962" s="71">
        <v>8305.2099999999991</v>
      </c>
      <c r="J2962" s="71">
        <v>8305.2099999999991</v>
      </c>
      <c r="K2962" s="71">
        <v>8305.2099999999991</v>
      </c>
      <c r="L2962" s="71">
        <v>8305.2099999999991</v>
      </c>
      <c r="M2962" s="71">
        <v>8305.2099999999991</v>
      </c>
      <c r="N2962" s="71">
        <v>8305.2099999999991</v>
      </c>
      <c r="O2962" s="71">
        <v>8305.2099999999991</v>
      </c>
      <c r="P2962" s="71">
        <v>8305.2099999999991</v>
      </c>
      <c r="Q2962" s="71">
        <v>8305.2099999999991</v>
      </c>
      <c r="R2962" s="71">
        <v>8305.2099999999991</v>
      </c>
      <c r="S2962" s="71">
        <v>8305.2099999999991</v>
      </c>
    </row>
    <row r="2963" spans="2:19">
      <c r="B2963" s="5">
        <v>2007</v>
      </c>
      <c r="C2963" s="31"/>
      <c r="D2963" s="71">
        <v>2980.78</v>
      </c>
      <c r="E2963" s="71">
        <v>2980.78</v>
      </c>
      <c r="F2963" s="71">
        <v>2980.78</v>
      </c>
      <c r="G2963" s="71">
        <v>2980.78</v>
      </c>
      <c r="H2963" s="71">
        <v>2980.78</v>
      </c>
      <c r="I2963" s="71">
        <v>2980.78</v>
      </c>
      <c r="J2963" s="71">
        <v>2980.78</v>
      </c>
      <c r="K2963" s="71">
        <v>2980.78</v>
      </c>
      <c r="L2963" s="71">
        <v>2980.78</v>
      </c>
      <c r="M2963" s="71">
        <v>2980.78</v>
      </c>
      <c r="N2963" s="71">
        <v>2980.78</v>
      </c>
      <c r="O2963" s="71">
        <v>2980.78</v>
      </c>
      <c r="P2963" s="71">
        <v>2980.78</v>
      </c>
      <c r="Q2963" s="71">
        <v>2980.78</v>
      </c>
      <c r="R2963" s="71">
        <v>2980.78</v>
      </c>
      <c r="S2963" s="71">
        <v>2980.78</v>
      </c>
    </row>
    <row r="2964" spans="2:19">
      <c r="B2964" s="5">
        <v>2006</v>
      </c>
      <c r="C2964" s="71">
        <v>111.84</v>
      </c>
      <c r="D2964" s="71">
        <v>111.84</v>
      </c>
      <c r="E2964" s="71">
        <v>111.84</v>
      </c>
      <c r="F2964" s="71">
        <v>111.84</v>
      </c>
      <c r="G2964" s="71">
        <v>111.84</v>
      </c>
      <c r="H2964" s="71">
        <v>111.84</v>
      </c>
      <c r="I2964" s="71">
        <v>111.84</v>
      </c>
      <c r="J2964" s="71">
        <v>111.84</v>
      </c>
      <c r="K2964" s="71">
        <v>111.84</v>
      </c>
      <c r="L2964" s="71">
        <v>111.84</v>
      </c>
      <c r="M2964" s="71">
        <v>111.84</v>
      </c>
      <c r="N2964" s="71">
        <v>111.84</v>
      </c>
      <c r="O2964" s="71">
        <v>111.84</v>
      </c>
      <c r="P2964" s="71">
        <v>111.84</v>
      </c>
      <c r="Q2964" s="71">
        <v>111.84</v>
      </c>
      <c r="R2964" s="71">
        <v>111.84</v>
      </c>
      <c r="S2964" s="71">
        <v>111.84</v>
      </c>
    </row>
    <row r="2965" spans="2:19">
      <c r="B2965" s="5">
        <v>2005</v>
      </c>
      <c r="C2965" s="71">
        <v>7116.99</v>
      </c>
      <c r="D2965" s="71">
        <v>7116.99</v>
      </c>
      <c r="E2965" s="71">
        <v>7116.99</v>
      </c>
      <c r="F2965" s="71">
        <v>7116.99</v>
      </c>
      <c r="G2965" s="71">
        <v>7116.99</v>
      </c>
      <c r="H2965" s="71">
        <v>7116.99</v>
      </c>
      <c r="I2965" s="71">
        <v>7116.99</v>
      </c>
      <c r="J2965" s="71">
        <v>7116.99</v>
      </c>
      <c r="K2965" s="71">
        <v>7116.99</v>
      </c>
      <c r="L2965" s="71">
        <v>7116.99</v>
      </c>
      <c r="M2965" s="71">
        <v>7116.99</v>
      </c>
      <c r="N2965" s="71">
        <v>7116.99</v>
      </c>
      <c r="O2965" s="71">
        <v>7116.99</v>
      </c>
      <c r="P2965" s="71">
        <v>7116.99</v>
      </c>
      <c r="Q2965" s="71">
        <v>7116.99</v>
      </c>
      <c r="R2965" s="71">
        <v>7116.99</v>
      </c>
      <c r="S2965" s="71">
        <v>7116.99</v>
      </c>
    </row>
    <row r="2966" spans="2:19">
      <c r="B2966" s="5">
        <v>2004</v>
      </c>
      <c r="C2966" s="71">
        <v>26515.49</v>
      </c>
      <c r="D2966" s="71">
        <v>26515.49</v>
      </c>
      <c r="E2966" s="71">
        <v>26515.49</v>
      </c>
      <c r="F2966" s="71">
        <v>26515.49</v>
      </c>
      <c r="G2966" s="71">
        <v>26515.49</v>
      </c>
      <c r="H2966" s="71">
        <v>26515.49</v>
      </c>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71">
        <v>30761.89</v>
      </c>
      <c r="D2968" s="71">
        <v>30761.89</v>
      </c>
      <c r="E2968" s="71">
        <v>30761.89</v>
      </c>
      <c r="F2968" s="71">
        <v>30761.89</v>
      </c>
      <c r="G2968" s="71">
        <v>30761.89</v>
      </c>
      <c r="H2968" s="71">
        <v>30761.89</v>
      </c>
      <c r="I2968" s="71">
        <v>30761.89</v>
      </c>
      <c r="J2968" s="71">
        <v>30761.89</v>
      </c>
      <c r="K2968" s="71">
        <v>30761.89</v>
      </c>
      <c r="L2968" s="71">
        <v>30761.89</v>
      </c>
      <c r="M2968" s="71">
        <v>30761.89</v>
      </c>
      <c r="N2968" s="71">
        <v>30761.89</v>
      </c>
      <c r="O2968" s="71">
        <v>30761.89</v>
      </c>
      <c r="P2968" s="71">
        <v>30761.89</v>
      </c>
      <c r="Q2968" s="71">
        <v>30761.89</v>
      </c>
      <c r="R2968" s="71">
        <v>30761.89</v>
      </c>
      <c r="S2968" s="71">
        <v>30761.89</v>
      </c>
    </row>
    <row r="2969" spans="2:19">
      <c r="B2969" s="5">
        <v>2001</v>
      </c>
      <c r="C2969" s="71">
        <v>16348.04</v>
      </c>
      <c r="D2969" s="71">
        <v>16348.04</v>
      </c>
      <c r="E2969" s="71">
        <v>16348.04</v>
      </c>
      <c r="F2969" s="71">
        <v>16348.04</v>
      </c>
      <c r="G2969" s="71">
        <v>16348.04</v>
      </c>
      <c r="H2969" s="71">
        <v>16348.04</v>
      </c>
      <c r="I2969" s="71">
        <v>16348.04</v>
      </c>
      <c r="J2969" s="71">
        <v>16348.04</v>
      </c>
      <c r="K2969" s="71">
        <v>16348.04</v>
      </c>
      <c r="L2969" s="71">
        <v>16348.04</v>
      </c>
      <c r="M2969" s="71">
        <v>16348.04</v>
      </c>
      <c r="N2969" s="71">
        <v>16348.04</v>
      </c>
      <c r="O2969" s="71">
        <v>16348.04</v>
      </c>
      <c r="P2969" s="71">
        <v>16348.04</v>
      </c>
      <c r="Q2969" s="71">
        <v>16348.04</v>
      </c>
      <c r="R2969" s="71">
        <v>16348.04</v>
      </c>
      <c r="S2969" s="71">
        <v>16348.04</v>
      </c>
    </row>
    <row r="2970" spans="2:19">
      <c r="B2970" s="5">
        <v>2000</v>
      </c>
      <c r="C2970" s="71">
        <v>14867.83</v>
      </c>
      <c r="D2970" s="71">
        <v>14867.83</v>
      </c>
      <c r="E2970" s="71">
        <v>14867.83</v>
      </c>
      <c r="F2970" s="71">
        <v>14867.83</v>
      </c>
      <c r="G2970" s="71">
        <v>14867.83</v>
      </c>
      <c r="H2970" s="71">
        <v>14867.83</v>
      </c>
      <c r="I2970" s="71">
        <v>14867.83</v>
      </c>
      <c r="J2970" s="71">
        <v>14867.83</v>
      </c>
      <c r="K2970" s="71">
        <v>14867.83</v>
      </c>
      <c r="L2970" s="71">
        <v>14867.83</v>
      </c>
      <c r="M2970" s="71">
        <v>14867.83</v>
      </c>
      <c r="N2970" s="71">
        <v>14867.83</v>
      </c>
      <c r="O2970" s="71">
        <v>14867.83</v>
      </c>
      <c r="P2970" s="71">
        <v>14867.83</v>
      </c>
      <c r="Q2970" s="71">
        <v>14867.83</v>
      </c>
      <c r="R2970" s="71">
        <v>14867.83</v>
      </c>
      <c r="S2970" s="71">
        <v>14867.83</v>
      </c>
    </row>
    <row r="2971" spans="2:19">
      <c r="B2971" s="5">
        <v>1999</v>
      </c>
      <c r="C2971" s="71">
        <v>30786.33</v>
      </c>
      <c r="D2971" s="71">
        <v>30786.33</v>
      </c>
      <c r="E2971" s="71">
        <v>30786.33</v>
      </c>
      <c r="F2971" s="71">
        <v>30786.33</v>
      </c>
      <c r="G2971" s="71">
        <v>30786.33</v>
      </c>
      <c r="H2971" s="71">
        <v>30786.33</v>
      </c>
      <c r="I2971" s="71">
        <v>30786.33</v>
      </c>
      <c r="J2971" s="71">
        <v>30786.33</v>
      </c>
      <c r="K2971" s="71">
        <v>30786.33</v>
      </c>
      <c r="L2971" s="71">
        <v>30786.33</v>
      </c>
      <c r="M2971" s="71">
        <v>30786.33</v>
      </c>
      <c r="N2971" s="71">
        <v>30786.33</v>
      </c>
      <c r="O2971" s="71">
        <v>30786.33</v>
      </c>
      <c r="P2971" s="71">
        <v>30786.33</v>
      </c>
      <c r="Q2971" s="71">
        <v>30786.33</v>
      </c>
      <c r="R2971" s="71">
        <v>30786.33</v>
      </c>
      <c r="S2971" s="71">
        <v>30786.33</v>
      </c>
    </row>
    <row r="2972" spans="2:19">
      <c r="B2972" s="5">
        <v>1998</v>
      </c>
      <c r="C2972" s="71">
        <v>13485.75</v>
      </c>
      <c r="D2972" s="71">
        <v>13485.75</v>
      </c>
      <c r="E2972" s="71">
        <v>13485.75</v>
      </c>
      <c r="F2972" s="71">
        <v>13485.75</v>
      </c>
      <c r="G2972" s="71">
        <v>13485.75</v>
      </c>
      <c r="H2972" s="71">
        <v>13485.75</v>
      </c>
      <c r="I2972" s="71">
        <v>13485.75</v>
      </c>
      <c r="J2972" s="71">
        <v>13485.75</v>
      </c>
      <c r="K2972" s="71">
        <v>13485.75</v>
      </c>
      <c r="L2972" s="71">
        <v>13485.75</v>
      </c>
      <c r="M2972" s="71">
        <v>13485.75</v>
      </c>
      <c r="N2972" s="71">
        <v>13485.75</v>
      </c>
      <c r="O2972" s="71">
        <v>13485.75</v>
      </c>
      <c r="P2972" s="71">
        <v>13485.75</v>
      </c>
      <c r="Q2972" s="71">
        <v>13485.75</v>
      </c>
      <c r="R2972" s="71">
        <v>13485.75</v>
      </c>
      <c r="S2972" s="71">
        <v>13485.75</v>
      </c>
    </row>
    <row r="2973" spans="2:19">
      <c r="B2973" s="5">
        <v>1997</v>
      </c>
      <c r="C2973" s="71">
        <v>10168.23</v>
      </c>
      <c r="D2973" s="71">
        <v>10168.23</v>
      </c>
      <c r="E2973" s="71">
        <v>10168.23</v>
      </c>
      <c r="F2973" s="71">
        <v>10168.23</v>
      </c>
      <c r="G2973" s="71">
        <v>10168.23</v>
      </c>
      <c r="H2973" s="71">
        <v>10168.23</v>
      </c>
      <c r="I2973" s="71">
        <v>10168.23</v>
      </c>
      <c r="J2973" s="71">
        <v>10168.23</v>
      </c>
      <c r="K2973" s="71">
        <v>10168.23</v>
      </c>
      <c r="L2973" s="71">
        <v>10168.23</v>
      </c>
      <c r="M2973" s="71">
        <v>10168.23</v>
      </c>
      <c r="N2973" s="71">
        <v>10168.23</v>
      </c>
      <c r="O2973" s="71">
        <v>10168.23</v>
      </c>
      <c r="P2973" s="71">
        <v>10168.23</v>
      </c>
      <c r="Q2973" s="71">
        <v>10168.23</v>
      </c>
      <c r="R2973" s="71">
        <v>10168.23</v>
      </c>
      <c r="S2973" s="71">
        <v>10168.23</v>
      </c>
    </row>
    <row r="2974" spans="2:19">
      <c r="B2974" s="5">
        <v>1996</v>
      </c>
      <c r="C2974" s="71">
        <v>16955.2</v>
      </c>
      <c r="D2974" s="71">
        <v>16955.2</v>
      </c>
      <c r="E2974" s="71">
        <v>16955.2</v>
      </c>
      <c r="F2974" s="71">
        <v>16955.2</v>
      </c>
      <c r="G2974" s="71">
        <v>16955.2</v>
      </c>
      <c r="H2974" s="71">
        <v>16955.2</v>
      </c>
      <c r="I2974" s="71">
        <v>16955.2</v>
      </c>
      <c r="J2974" s="71">
        <v>16955.2</v>
      </c>
      <c r="K2974" s="71">
        <v>16955.2</v>
      </c>
      <c r="L2974" s="71">
        <v>16955.2</v>
      </c>
      <c r="M2974" s="71">
        <v>16955.2</v>
      </c>
      <c r="N2974" s="71">
        <v>16955.2</v>
      </c>
      <c r="O2974" s="71">
        <v>16955.2</v>
      </c>
      <c r="P2974" s="71">
        <v>16955.2</v>
      </c>
      <c r="Q2974" s="71">
        <v>16955.2</v>
      </c>
      <c r="R2974" s="71">
        <v>16955.2</v>
      </c>
      <c r="S2974" s="71">
        <v>16955.2</v>
      </c>
    </row>
    <row r="2975" spans="2:19">
      <c r="B2975" s="5">
        <v>1995</v>
      </c>
      <c r="C2975" s="71">
        <v>15501.25</v>
      </c>
      <c r="D2975" s="71">
        <v>15501.25</v>
      </c>
      <c r="E2975" s="71">
        <v>15501.25</v>
      </c>
      <c r="F2975" s="71">
        <v>15501.25</v>
      </c>
      <c r="G2975" s="71">
        <v>15501.25</v>
      </c>
      <c r="H2975" s="71">
        <v>15501.25</v>
      </c>
      <c r="I2975" s="71">
        <v>15501.25</v>
      </c>
      <c r="J2975" s="71">
        <v>15501.25</v>
      </c>
      <c r="K2975" s="71">
        <v>15501.25</v>
      </c>
      <c r="L2975" s="71">
        <v>15501.25</v>
      </c>
      <c r="M2975" s="71">
        <v>15501.25</v>
      </c>
      <c r="N2975" s="71">
        <v>15501.25</v>
      </c>
      <c r="O2975" s="71">
        <v>15501.25</v>
      </c>
      <c r="P2975" s="71">
        <v>15501.25</v>
      </c>
      <c r="Q2975" s="71">
        <v>15501.25</v>
      </c>
      <c r="R2975" s="71">
        <v>15501.25</v>
      </c>
      <c r="S2975" s="71">
        <v>15501.25</v>
      </c>
    </row>
    <row r="2976" spans="2:19">
      <c r="B2976" s="5">
        <v>1994</v>
      </c>
      <c r="C2976" s="71">
        <v>25126.28</v>
      </c>
      <c r="D2976" s="71">
        <v>25126.28</v>
      </c>
      <c r="E2976" s="71">
        <v>25126.28</v>
      </c>
      <c r="F2976" s="71">
        <v>25126.28</v>
      </c>
      <c r="G2976" s="71">
        <v>25126.28</v>
      </c>
      <c r="H2976" s="71">
        <v>25126.28</v>
      </c>
      <c r="I2976" s="71">
        <v>25126.28</v>
      </c>
      <c r="J2976" s="71">
        <v>25126.28</v>
      </c>
      <c r="K2976" s="71">
        <v>25126.28</v>
      </c>
      <c r="L2976" s="71">
        <v>25126.28</v>
      </c>
      <c r="M2976" s="71">
        <v>25126.28</v>
      </c>
      <c r="N2976" s="71">
        <v>25126.28</v>
      </c>
      <c r="O2976" s="71">
        <v>25126.28</v>
      </c>
      <c r="P2976" s="71">
        <v>25126.28</v>
      </c>
      <c r="Q2976" s="71">
        <v>25126.28</v>
      </c>
      <c r="R2976" s="71">
        <v>25126.28</v>
      </c>
      <c r="S2976" s="71">
        <v>25126.28</v>
      </c>
    </row>
    <row r="2977" spans="2:19">
      <c r="B2977" s="5">
        <v>1993</v>
      </c>
      <c r="C2977" s="71">
        <v>13376.72</v>
      </c>
      <c r="D2977" s="71">
        <v>13376.72</v>
      </c>
      <c r="E2977" s="71">
        <v>13376.72</v>
      </c>
      <c r="F2977" s="71">
        <v>13376.72</v>
      </c>
      <c r="G2977" s="71">
        <v>13376.72</v>
      </c>
      <c r="H2977" s="71">
        <v>13376.72</v>
      </c>
      <c r="I2977" s="71">
        <v>13376.72</v>
      </c>
      <c r="J2977" s="71">
        <v>13376.72</v>
      </c>
      <c r="K2977" s="71">
        <v>13376.72</v>
      </c>
      <c r="L2977" s="71">
        <v>13376.72</v>
      </c>
      <c r="M2977" s="71">
        <v>13376.72</v>
      </c>
      <c r="N2977" s="71">
        <v>13376.72</v>
      </c>
      <c r="O2977" s="71">
        <v>13376.72</v>
      </c>
      <c r="P2977" s="71">
        <v>13376.72</v>
      </c>
      <c r="Q2977" s="71">
        <v>13376.72</v>
      </c>
      <c r="R2977" s="71">
        <v>13376.72</v>
      </c>
      <c r="S2977" s="71">
        <v>13376.72</v>
      </c>
    </row>
    <row r="2978" spans="2:19">
      <c r="B2978" s="5">
        <v>1992</v>
      </c>
      <c r="C2978" s="71">
        <v>49320.57</v>
      </c>
      <c r="D2978" s="71">
        <v>49320.57</v>
      </c>
      <c r="E2978" s="71">
        <v>49320.57</v>
      </c>
      <c r="F2978" s="71">
        <v>49320.57</v>
      </c>
      <c r="G2978" s="71">
        <v>49320.57</v>
      </c>
      <c r="H2978" s="71">
        <v>49320.57</v>
      </c>
      <c r="I2978" s="71">
        <v>49320.58</v>
      </c>
      <c r="J2978" s="71">
        <v>49320.58</v>
      </c>
      <c r="K2978" s="71">
        <v>49320.58</v>
      </c>
      <c r="L2978" s="71">
        <v>49320.58</v>
      </c>
      <c r="M2978" s="71">
        <v>49320.58</v>
      </c>
      <c r="N2978" s="71">
        <v>49320.58</v>
      </c>
      <c r="O2978" s="71">
        <v>49320.58</v>
      </c>
      <c r="P2978" s="71">
        <v>49320.58</v>
      </c>
      <c r="Q2978" s="71">
        <v>49320.58</v>
      </c>
      <c r="R2978" s="71">
        <v>49320.58</v>
      </c>
      <c r="S2978" s="71">
        <v>49320.58</v>
      </c>
    </row>
    <row r="2979" spans="2:19">
      <c r="B2979" s="5">
        <v>1991</v>
      </c>
      <c r="C2979" s="71">
        <v>29293.96</v>
      </c>
      <c r="D2979" s="71">
        <v>29293.96</v>
      </c>
      <c r="E2979" s="71">
        <v>29293.96</v>
      </c>
      <c r="F2979" s="71">
        <v>29293.96</v>
      </c>
      <c r="G2979" s="71">
        <v>29293.96</v>
      </c>
      <c r="H2979" s="71">
        <v>29293.96</v>
      </c>
      <c r="I2979" s="71">
        <v>29293.96</v>
      </c>
      <c r="J2979" s="71">
        <v>29293.96</v>
      </c>
      <c r="K2979" s="71">
        <v>29293.96</v>
      </c>
      <c r="L2979" s="71">
        <v>29293.96</v>
      </c>
      <c r="M2979" s="71">
        <v>29293.96</v>
      </c>
      <c r="N2979" s="71">
        <v>29293.96</v>
      </c>
      <c r="O2979" s="71">
        <v>29293.96</v>
      </c>
      <c r="P2979" s="71">
        <v>29293.96</v>
      </c>
      <c r="Q2979" s="71">
        <v>29293.96</v>
      </c>
      <c r="R2979" s="71">
        <v>29293.96</v>
      </c>
      <c r="S2979" s="71">
        <v>29293.96</v>
      </c>
    </row>
    <row r="2980" spans="2:19">
      <c r="B2980" s="5">
        <v>1990</v>
      </c>
      <c r="C2980" s="71">
        <v>19611.46</v>
      </c>
      <c r="D2980" s="71">
        <v>19611.46</v>
      </c>
      <c r="E2980" s="71">
        <v>19611.46</v>
      </c>
      <c r="F2980" s="71">
        <v>19611.46</v>
      </c>
      <c r="G2980" s="71">
        <v>19611.46</v>
      </c>
      <c r="H2980" s="71">
        <v>19611.46</v>
      </c>
      <c r="I2980" s="71">
        <v>19611.46</v>
      </c>
      <c r="J2980" s="71">
        <v>19611.46</v>
      </c>
      <c r="K2980" s="71">
        <v>19611.46</v>
      </c>
      <c r="L2980" s="71">
        <v>19611.46</v>
      </c>
      <c r="M2980" s="71">
        <v>19611.46</v>
      </c>
      <c r="N2980" s="71">
        <v>19611.46</v>
      </c>
      <c r="O2980" s="71">
        <v>19611.46</v>
      </c>
      <c r="P2980" s="71">
        <v>19611.46</v>
      </c>
      <c r="Q2980" s="71">
        <v>19611.46</v>
      </c>
      <c r="R2980" s="71">
        <v>19611.46</v>
      </c>
      <c r="S2980" s="71">
        <v>19611.46</v>
      </c>
    </row>
    <row r="2981" spans="2:19">
      <c r="B2981" s="5">
        <v>1989</v>
      </c>
      <c r="C2981" s="71">
        <v>24331.14</v>
      </c>
      <c r="D2981" s="71">
        <v>24331.14</v>
      </c>
      <c r="E2981" s="71">
        <v>24331.14</v>
      </c>
      <c r="F2981" s="71">
        <v>24331.14</v>
      </c>
      <c r="G2981" s="71">
        <v>24331.14</v>
      </c>
      <c r="H2981" s="71">
        <v>24331.14</v>
      </c>
      <c r="I2981" s="71">
        <v>24331.14</v>
      </c>
      <c r="J2981" s="71">
        <v>24331.14</v>
      </c>
      <c r="K2981" s="71">
        <v>24331.14</v>
      </c>
      <c r="L2981" s="71">
        <v>24331.14</v>
      </c>
      <c r="M2981" s="71">
        <v>24331.14</v>
      </c>
      <c r="N2981" s="71">
        <v>24331.14</v>
      </c>
      <c r="O2981" s="71">
        <v>24331.14</v>
      </c>
      <c r="P2981" s="71">
        <v>24331.14</v>
      </c>
      <c r="Q2981" s="71">
        <v>24331.14</v>
      </c>
      <c r="R2981" s="71">
        <v>24331.14</v>
      </c>
      <c r="S2981" s="71">
        <v>24331.14</v>
      </c>
    </row>
    <row r="2982" spans="2:19">
      <c r="B2982" s="5">
        <v>1988</v>
      </c>
      <c r="C2982" s="71">
        <v>19258.349999999999</v>
      </c>
      <c r="D2982" s="71">
        <v>19258.349999999999</v>
      </c>
      <c r="E2982" s="71">
        <v>19258.349999999999</v>
      </c>
      <c r="F2982" s="71">
        <v>19258.349999999999</v>
      </c>
      <c r="G2982" s="71">
        <v>19258.349999999999</v>
      </c>
      <c r="H2982" s="71">
        <v>19258.349999999999</v>
      </c>
      <c r="I2982" s="71">
        <v>19258.349999999999</v>
      </c>
      <c r="J2982" s="71">
        <v>19258.349999999999</v>
      </c>
      <c r="K2982" s="71">
        <v>19258.349999999999</v>
      </c>
      <c r="L2982" s="71">
        <v>19258.349999999999</v>
      </c>
      <c r="M2982" s="71">
        <v>19258.349999999999</v>
      </c>
      <c r="N2982" s="71">
        <v>19258.349999999999</v>
      </c>
      <c r="O2982" s="71">
        <v>19258.349999999999</v>
      </c>
      <c r="P2982" s="71">
        <v>19258.349999999999</v>
      </c>
      <c r="Q2982" s="71">
        <v>19258.349999999999</v>
      </c>
      <c r="R2982" s="71">
        <v>19258.349999999999</v>
      </c>
      <c r="S2982" s="71">
        <v>19258.349999999999</v>
      </c>
    </row>
    <row r="2983" spans="2:19">
      <c r="B2983" s="5">
        <v>1987</v>
      </c>
      <c r="C2983" s="71">
        <v>20027.71</v>
      </c>
      <c r="D2983" s="71">
        <v>20027.71</v>
      </c>
      <c r="E2983" s="71">
        <v>20027.71</v>
      </c>
      <c r="F2983" s="71">
        <v>20027.71</v>
      </c>
      <c r="G2983" s="71">
        <v>20027.71</v>
      </c>
      <c r="H2983" s="71">
        <v>20027.71</v>
      </c>
      <c r="I2983" s="71">
        <v>20027.71</v>
      </c>
      <c r="J2983" s="71">
        <v>20027.71</v>
      </c>
      <c r="K2983" s="71">
        <v>20027.71</v>
      </c>
      <c r="L2983" s="71">
        <v>20027.71</v>
      </c>
      <c r="M2983" s="71">
        <v>20027.71</v>
      </c>
      <c r="N2983" s="71">
        <v>20027.71</v>
      </c>
      <c r="O2983" s="71">
        <v>20027.71</v>
      </c>
      <c r="P2983" s="71">
        <v>20027.71</v>
      </c>
      <c r="Q2983" s="71">
        <v>20027.71</v>
      </c>
      <c r="R2983" s="71">
        <v>20027.71</v>
      </c>
      <c r="S2983" s="71">
        <v>20027.71</v>
      </c>
    </row>
    <row r="2984" spans="2:19">
      <c r="B2984" s="5">
        <v>1986</v>
      </c>
      <c r="C2984" s="71">
        <v>16926.990000000002</v>
      </c>
      <c r="D2984" s="71">
        <v>16926.990000000002</v>
      </c>
      <c r="E2984" s="71">
        <v>16926.990000000002</v>
      </c>
      <c r="F2984" s="71">
        <v>16926.990000000002</v>
      </c>
      <c r="G2984" s="71">
        <v>16926.990000000002</v>
      </c>
      <c r="H2984" s="71">
        <v>16926.990000000002</v>
      </c>
      <c r="I2984" s="71">
        <v>16926.990000000002</v>
      </c>
      <c r="J2984" s="71">
        <v>16926.990000000002</v>
      </c>
      <c r="K2984" s="71">
        <v>16926.990000000002</v>
      </c>
      <c r="L2984" s="71">
        <v>16926.990000000002</v>
      </c>
      <c r="M2984" s="71">
        <v>16926.990000000002</v>
      </c>
      <c r="N2984" s="71">
        <v>16926.990000000002</v>
      </c>
      <c r="O2984" s="71">
        <v>16926.990000000002</v>
      </c>
      <c r="P2984" s="71">
        <v>16926.990000000002</v>
      </c>
      <c r="Q2984" s="71">
        <v>16926.990000000002</v>
      </c>
      <c r="R2984" s="71">
        <v>16926.990000000002</v>
      </c>
      <c r="S2984" s="71">
        <v>16926.990000000002</v>
      </c>
    </row>
    <row r="2985" spans="2:19">
      <c r="B2985" s="5">
        <v>1985</v>
      </c>
      <c r="C2985" s="71">
        <v>13158.12</v>
      </c>
      <c r="D2985" s="71">
        <v>13158.12</v>
      </c>
      <c r="E2985" s="71">
        <v>13158.12</v>
      </c>
      <c r="F2985" s="71">
        <v>13158.12</v>
      </c>
      <c r="G2985" s="71">
        <v>13158.12</v>
      </c>
      <c r="H2985" s="71">
        <v>13158.12</v>
      </c>
      <c r="I2985" s="71">
        <v>13158.12</v>
      </c>
      <c r="J2985" s="71">
        <v>13158.12</v>
      </c>
      <c r="K2985" s="71">
        <v>13158.12</v>
      </c>
      <c r="L2985" s="71">
        <v>13158.12</v>
      </c>
      <c r="M2985" s="71">
        <v>13158.12</v>
      </c>
      <c r="N2985" s="71">
        <v>13158.12</v>
      </c>
      <c r="O2985" s="71">
        <v>13158.12</v>
      </c>
      <c r="P2985" s="71">
        <v>13158.12</v>
      </c>
      <c r="Q2985" s="71">
        <v>13158.12</v>
      </c>
      <c r="R2985" s="71">
        <v>13158.12</v>
      </c>
      <c r="S2985" s="71">
        <v>13158.12</v>
      </c>
    </row>
    <row r="2986" spans="2:19">
      <c r="B2986" s="5">
        <v>1984</v>
      </c>
      <c r="C2986" s="71">
        <v>18067.43</v>
      </c>
      <c r="D2986" s="71">
        <v>18067.43</v>
      </c>
      <c r="E2986" s="71">
        <v>18067.43</v>
      </c>
      <c r="F2986" s="71">
        <v>18067.43</v>
      </c>
      <c r="G2986" s="71">
        <v>18067.43</v>
      </c>
      <c r="H2986" s="71">
        <v>18067.43</v>
      </c>
      <c r="I2986" s="71">
        <v>18067.43</v>
      </c>
      <c r="J2986" s="71">
        <v>18067.43</v>
      </c>
      <c r="K2986" s="71">
        <v>18067.43</v>
      </c>
      <c r="L2986" s="71">
        <v>18067.43</v>
      </c>
      <c r="M2986" s="71">
        <v>18067.43</v>
      </c>
      <c r="N2986" s="71">
        <v>18067.43</v>
      </c>
      <c r="O2986" s="71">
        <v>18067.43</v>
      </c>
      <c r="P2986" s="71">
        <v>18067.43</v>
      </c>
      <c r="Q2986" s="71">
        <v>18067.43</v>
      </c>
      <c r="R2986" s="71">
        <v>18067.43</v>
      </c>
      <c r="S2986" s="71">
        <v>18067.43</v>
      </c>
    </row>
    <row r="2987" spans="2:19">
      <c r="B2987" s="5">
        <v>1983</v>
      </c>
      <c r="C2987" s="71">
        <v>25803.22</v>
      </c>
      <c r="D2987" s="71">
        <v>25803.22</v>
      </c>
      <c r="E2987" s="71">
        <v>25803.22</v>
      </c>
      <c r="F2987" s="71">
        <v>25803.22</v>
      </c>
      <c r="G2987" s="71">
        <v>25803.22</v>
      </c>
      <c r="H2987" s="71">
        <v>25803.22</v>
      </c>
      <c r="I2987" s="71">
        <v>25803.22</v>
      </c>
      <c r="J2987" s="71">
        <v>25803.22</v>
      </c>
      <c r="K2987" s="71">
        <v>25803.22</v>
      </c>
      <c r="L2987" s="71">
        <v>25803.22</v>
      </c>
      <c r="M2987" s="71">
        <v>25803.22</v>
      </c>
      <c r="N2987" s="71">
        <v>25803.22</v>
      </c>
      <c r="O2987" s="71">
        <v>25803.22</v>
      </c>
      <c r="P2987" s="71">
        <v>25803.22</v>
      </c>
      <c r="Q2987" s="71">
        <v>25803.22</v>
      </c>
      <c r="R2987" s="71">
        <v>25803.22</v>
      </c>
      <c r="S2987" s="71">
        <v>25803.22</v>
      </c>
    </row>
    <row r="2988" spans="2:19">
      <c r="B2988" s="5">
        <v>1982</v>
      </c>
      <c r="C2988" s="71">
        <v>13071.54</v>
      </c>
      <c r="D2988" s="71">
        <v>13071.54</v>
      </c>
      <c r="E2988" s="71">
        <v>13071.54</v>
      </c>
      <c r="F2988" s="71">
        <v>13071.54</v>
      </c>
      <c r="G2988" s="71">
        <v>13071.54</v>
      </c>
      <c r="H2988" s="71">
        <v>13071.54</v>
      </c>
      <c r="I2988" s="71">
        <v>13071.54</v>
      </c>
      <c r="J2988" s="71">
        <v>13071.54</v>
      </c>
      <c r="K2988" s="71">
        <v>13071.54</v>
      </c>
      <c r="L2988" s="71">
        <v>13071.54</v>
      </c>
      <c r="M2988" s="71">
        <v>13071.54</v>
      </c>
      <c r="N2988" s="71">
        <v>13071.54</v>
      </c>
      <c r="O2988" s="71">
        <v>13071.54</v>
      </c>
      <c r="P2988" s="71">
        <v>13071.54</v>
      </c>
      <c r="Q2988" s="71">
        <v>13071.54</v>
      </c>
      <c r="R2988" s="71">
        <v>13071.54</v>
      </c>
      <c r="S2988" s="71">
        <v>13071.54</v>
      </c>
    </row>
    <row r="2989" spans="2:19">
      <c r="B2989" s="5">
        <v>1981</v>
      </c>
      <c r="C2989" s="71">
        <v>14412</v>
      </c>
      <c r="D2989" s="71">
        <v>14412</v>
      </c>
      <c r="E2989" s="71">
        <v>14412</v>
      </c>
      <c r="F2989" s="71">
        <v>14412</v>
      </c>
      <c r="G2989" s="71">
        <v>14412</v>
      </c>
      <c r="H2989" s="71">
        <v>14412</v>
      </c>
      <c r="I2989" s="71">
        <v>14412</v>
      </c>
      <c r="J2989" s="71">
        <v>14412</v>
      </c>
      <c r="K2989" s="71">
        <v>14412</v>
      </c>
      <c r="L2989" s="71">
        <v>14412</v>
      </c>
      <c r="M2989" s="71">
        <v>14412</v>
      </c>
      <c r="N2989" s="71">
        <v>14412</v>
      </c>
      <c r="O2989" s="71">
        <v>14412</v>
      </c>
      <c r="P2989" s="71">
        <v>14412</v>
      </c>
      <c r="Q2989" s="71">
        <v>14412</v>
      </c>
      <c r="R2989" s="71">
        <v>14412</v>
      </c>
      <c r="S2989" s="71">
        <v>14412</v>
      </c>
    </row>
    <row r="2990" spans="2:19">
      <c r="B2990" s="5">
        <v>1980</v>
      </c>
      <c r="C2990" s="71">
        <v>33639.699999999997</v>
      </c>
      <c r="D2990" s="71">
        <v>33639.699999999997</v>
      </c>
      <c r="E2990" s="71">
        <v>33639.699999999997</v>
      </c>
      <c r="F2990" s="71">
        <v>33639.699999999997</v>
      </c>
      <c r="G2990" s="71">
        <v>33639.699999999997</v>
      </c>
      <c r="H2990" s="71">
        <v>33639.699999999997</v>
      </c>
      <c r="I2990" s="71">
        <v>33639.699999999997</v>
      </c>
      <c r="J2990" s="71">
        <v>33639.699999999997</v>
      </c>
      <c r="K2990" s="71">
        <v>33639.699999999997</v>
      </c>
      <c r="L2990" s="71">
        <v>33639.699999999997</v>
      </c>
      <c r="M2990" s="71">
        <v>33639.699999999997</v>
      </c>
      <c r="N2990" s="71">
        <v>33639.699999999997</v>
      </c>
      <c r="O2990" s="71">
        <v>33639.699999999997</v>
      </c>
      <c r="P2990" s="71">
        <v>33639.699999999997</v>
      </c>
      <c r="Q2990" s="71">
        <v>33639.699999999997</v>
      </c>
      <c r="R2990" s="71">
        <v>33639.699999999997</v>
      </c>
      <c r="S2990" s="71">
        <v>33639.699999999997</v>
      </c>
    </row>
    <row r="2991" spans="2:19">
      <c r="B2991" s="5">
        <v>1979</v>
      </c>
      <c r="C2991" s="71">
        <v>27714.18</v>
      </c>
      <c r="D2991" s="71">
        <v>27714.18</v>
      </c>
      <c r="E2991" s="71">
        <v>27714.18</v>
      </c>
      <c r="F2991" s="71">
        <v>27714.18</v>
      </c>
      <c r="G2991" s="71">
        <v>27714.18</v>
      </c>
      <c r="H2991" s="71">
        <v>27714.18</v>
      </c>
      <c r="I2991" s="71">
        <v>27714.18</v>
      </c>
      <c r="J2991" s="71">
        <v>27714.18</v>
      </c>
      <c r="K2991" s="71">
        <v>27714.18</v>
      </c>
      <c r="L2991" s="71">
        <v>27714.18</v>
      </c>
      <c r="M2991" s="71">
        <v>27714.18</v>
      </c>
      <c r="N2991" s="71">
        <v>27714.18</v>
      </c>
      <c r="O2991" s="71">
        <v>27714.18</v>
      </c>
      <c r="P2991" s="71">
        <v>27714.18</v>
      </c>
      <c r="Q2991" s="71">
        <v>27714.18</v>
      </c>
      <c r="R2991" s="71">
        <v>27714.18</v>
      </c>
      <c r="S2991" s="71">
        <v>27714.18</v>
      </c>
    </row>
    <row r="2992" spans="2:19">
      <c r="B2992" s="5">
        <v>1978</v>
      </c>
      <c r="C2992" s="71">
        <v>25976.02</v>
      </c>
      <c r="D2992" s="71">
        <v>25976.02</v>
      </c>
      <c r="E2992" s="71">
        <v>25976.02</v>
      </c>
      <c r="F2992" s="71">
        <v>25976.02</v>
      </c>
      <c r="G2992" s="71">
        <v>25976.02</v>
      </c>
      <c r="H2992" s="71">
        <v>25976.02</v>
      </c>
      <c r="I2992" s="71">
        <v>25976.02</v>
      </c>
      <c r="J2992" s="71">
        <v>25976.02</v>
      </c>
      <c r="K2992" s="71">
        <v>25976.02</v>
      </c>
      <c r="L2992" s="71">
        <v>25976.02</v>
      </c>
      <c r="M2992" s="71">
        <v>25976.02</v>
      </c>
      <c r="N2992" s="71">
        <v>25976.02</v>
      </c>
      <c r="O2992" s="71">
        <v>25976.02</v>
      </c>
      <c r="P2992" s="71">
        <v>25976.02</v>
      </c>
      <c r="Q2992" s="71">
        <v>25976.02</v>
      </c>
      <c r="R2992" s="71">
        <v>25976.02</v>
      </c>
      <c r="S2992" s="71">
        <v>25976.02</v>
      </c>
    </row>
    <row r="2993" spans="2:19">
      <c r="B2993" s="5">
        <v>1977</v>
      </c>
      <c r="C2993" s="71">
        <v>9067.64</v>
      </c>
      <c r="D2993" s="71">
        <v>9067.64</v>
      </c>
      <c r="E2993" s="71">
        <v>9067.64</v>
      </c>
      <c r="F2993" s="71">
        <v>9067.64</v>
      </c>
      <c r="G2993" s="71">
        <v>9067.64</v>
      </c>
      <c r="H2993" s="71">
        <v>9067.64</v>
      </c>
      <c r="I2993" s="71">
        <v>9067.64</v>
      </c>
      <c r="J2993" s="71">
        <v>9067.64</v>
      </c>
      <c r="K2993" s="71">
        <v>9067.64</v>
      </c>
      <c r="L2993" s="71">
        <v>9067.64</v>
      </c>
      <c r="M2993" s="71">
        <v>9067.64</v>
      </c>
      <c r="N2993" s="71">
        <v>9067.64</v>
      </c>
      <c r="O2993" s="71">
        <v>9067.64</v>
      </c>
      <c r="P2993" s="71">
        <v>9067.64</v>
      </c>
      <c r="Q2993" s="71">
        <v>9067.64</v>
      </c>
      <c r="R2993" s="71">
        <v>9067.64</v>
      </c>
      <c r="S2993" s="71">
        <v>9067.64</v>
      </c>
    </row>
    <row r="2994" spans="2:19">
      <c r="B2994" s="5">
        <v>1976</v>
      </c>
      <c r="C2994" s="71">
        <v>7059.27</v>
      </c>
      <c r="D2994" s="71">
        <v>7059.27</v>
      </c>
      <c r="E2994" s="71">
        <v>7059.27</v>
      </c>
      <c r="F2994" s="71">
        <v>7059.27</v>
      </c>
      <c r="G2994" s="71">
        <v>7059.27</v>
      </c>
      <c r="H2994" s="71">
        <v>7059.27</v>
      </c>
      <c r="I2994" s="71">
        <v>7059.27</v>
      </c>
      <c r="J2994" s="71">
        <v>7059.27</v>
      </c>
      <c r="K2994" s="71">
        <v>7059.27</v>
      </c>
      <c r="L2994" s="71">
        <v>7059.27</v>
      </c>
      <c r="M2994" s="32"/>
      <c r="N2994" s="32"/>
      <c r="O2994" s="32"/>
      <c r="P2994" s="32"/>
      <c r="Q2994" s="32"/>
      <c r="R2994" s="32"/>
      <c r="S2994" s="32"/>
    </row>
    <row r="2995" spans="2:19">
      <c r="B2995" s="5">
        <v>1975</v>
      </c>
      <c r="C2995" s="71">
        <v>13817.37</v>
      </c>
      <c r="D2995" s="71">
        <v>13817.37</v>
      </c>
      <c r="E2995" s="71">
        <v>13817.37</v>
      </c>
      <c r="F2995" s="71">
        <v>13817.37</v>
      </c>
      <c r="G2995" s="71">
        <v>13817.37</v>
      </c>
      <c r="H2995" s="71">
        <v>13817.37</v>
      </c>
      <c r="I2995" s="71">
        <v>13817.37</v>
      </c>
      <c r="J2995" s="71">
        <v>13817.37</v>
      </c>
      <c r="K2995" s="71">
        <v>13817.37</v>
      </c>
      <c r="L2995" s="71">
        <v>13817.37</v>
      </c>
      <c r="M2995" s="32"/>
      <c r="N2995" s="32"/>
      <c r="O2995" s="32"/>
      <c r="P2995" s="32"/>
      <c r="Q2995" s="32"/>
      <c r="R2995" s="32"/>
      <c r="S2995" s="32"/>
    </row>
    <row r="2996" spans="2:19">
      <c r="B2996" s="5">
        <v>1974</v>
      </c>
      <c r="C2996" s="71">
        <v>10296.23</v>
      </c>
      <c r="D2996" s="71">
        <v>10296.23</v>
      </c>
      <c r="E2996" s="71">
        <v>10296.23</v>
      </c>
      <c r="F2996" s="71">
        <v>10296.23</v>
      </c>
      <c r="G2996" s="71">
        <v>10296.23</v>
      </c>
      <c r="H2996" s="71">
        <v>10296.23</v>
      </c>
      <c r="I2996" s="71">
        <v>10296.23</v>
      </c>
      <c r="J2996" s="71">
        <v>10296.23</v>
      </c>
      <c r="K2996" s="71">
        <v>10296.23</v>
      </c>
      <c r="L2996" s="71">
        <v>10296.23</v>
      </c>
      <c r="M2996" s="32"/>
      <c r="N2996" s="32"/>
      <c r="O2996" s="32"/>
      <c r="P2996" s="32"/>
      <c r="Q2996" s="32"/>
      <c r="R2996" s="32"/>
      <c r="S2996" s="32"/>
    </row>
    <row r="2997" spans="2:19">
      <c r="B2997" s="5">
        <v>1973</v>
      </c>
      <c r="C2997" s="71">
        <v>10870.64</v>
      </c>
      <c r="D2997" s="71">
        <v>10870.64</v>
      </c>
      <c r="E2997" s="71">
        <v>10870.64</v>
      </c>
      <c r="F2997" s="71">
        <v>10870.64</v>
      </c>
      <c r="G2997" s="71">
        <v>10870.64</v>
      </c>
      <c r="H2997" s="71">
        <v>10870.64</v>
      </c>
      <c r="I2997" s="71">
        <v>10870.64</v>
      </c>
      <c r="J2997" s="71">
        <v>10870.64</v>
      </c>
      <c r="K2997" s="71">
        <v>10870.64</v>
      </c>
      <c r="L2997" s="32"/>
      <c r="M2997" s="32"/>
      <c r="N2997" s="32"/>
      <c r="O2997" s="32"/>
      <c r="P2997" s="32"/>
      <c r="Q2997" s="32"/>
      <c r="R2997" s="32"/>
      <c r="S2997" s="32"/>
    </row>
    <row r="2998" spans="2:19">
      <c r="B2998" s="5">
        <v>1972</v>
      </c>
      <c r="C2998" s="71">
        <v>13926.22</v>
      </c>
      <c r="D2998" s="71">
        <v>13926.22</v>
      </c>
      <c r="E2998" s="71">
        <v>13926.22</v>
      </c>
      <c r="F2998" s="71">
        <v>13926.22</v>
      </c>
      <c r="G2998" s="71">
        <v>13926.22</v>
      </c>
      <c r="H2998" s="71">
        <v>13926.22</v>
      </c>
      <c r="I2998" s="71">
        <v>13926.22</v>
      </c>
      <c r="J2998" s="71">
        <v>13926.22</v>
      </c>
      <c r="K2998" s="71">
        <v>13926.22</v>
      </c>
      <c r="L2998" s="32"/>
      <c r="M2998" s="32"/>
      <c r="N2998" s="32"/>
      <c r="O2998" s="32"/>
      <c r="P2998" s="32"/>
      <c r="Q2998" s="32"/>
      <c r="R2998" s="32"/>
      <c r="S2998" s="32"/>
    </row>
    <row r="2999" spans="2:19">
      <c r="B2999" s="5">
        <v>1971</v>
      </c>
      <c r="C2999" s="71">
        <v>11011.55</v>
      </c>
      <c r="D2999" s="71">
        <v>11011.55</v>
      </c>
      <c r="E2999" s="71">
        <v>11011.55</v>
      </c>
      <c r="F2999" s="71">
        <v>11011.55</v>
      </c>
      <c r="G2999" s="71">
        <v>11011.55</v>
      </c>
      <c r="H2999" s="71">
        <v>11011.55</v>
      </c>
      <c r="I2999" s="71">
        <v>11011.55</v>
      </c>
      <c r="J2999" s="71">
        <v>11011.55</v>
      </c>
      <c r="K2999" s="71">
        <v>11011.55</v>
      </c>
      <c r="L2999" s="32"/>
      <c r="M2999" s="32"/>
      <c r="N2999" s="32"/>
      <c r="O2999" s="32"/>
      <c r="P2999" s="32"/>
      <c r="Q2999" s="32"/>
      <c r="R2999" s="32"/>
      <c r="S2999" s="32"/>
    </row>
    <row r="3000" spans="2:19">
      <c r="B3000" s="5">
        <v>1970</v>
      </c>
      <c r="C3000" s="71">
        <v>9717.73</v>
      </c>
      <c r="D3000" s="71">
        <v>9717.73</v>
      </c>
      <c r="E3000" s="71">
        <v>9717.73</v>
      </c>
      <c r="F3000" s="71">
        <v>9717.73</v>
      </c>
      <c r="G3000" s="71">
        <v>9717.73</v>
      </c>
      <c r="H3000" s="71">
        <v>9717.73</v>
      </c>
      <c r="I3000" s="71">
        <v>9717.73</v>
      </c>
      <c r="J3000" s="71">
        <v>9717.73</v>
      </c>
      <c r="K3000" s="32"/>
      <c r="L3000" s="32"/>
      <c r="M3000" s="32"/>
      <c r="N3000" s="32"/>
      <c r="O3000" s="32"/>
      <c r="P3000" s="32"/>
      <c r="Q3000" s="32"/>
      <c r="R3000" s="32"/>
      <c r="S3000" s="32"/>
    </row>
    <row r="3001" spans="2:19">
      <c r="B3001" s="5">
        <v>1969</v>
      </c>
      <c r="C3001" s="71">
        <v>8909.2099999999991</v>
      </c>
      <c r="D3001" s="71">
        <v>8909.2099999999991</v>
      </c>
      <c r="E3001" s="71">
        <v>8909.2099999999991</v>
      </c>
      <c r="F3001" s="71">
        <v>8909.2099999999991</v>
      </c>
      <c r="G3001" s="71">
        <v>8909.2099999999991</v>
      </c>
      <c r="H3001" s="71">
        <v>8909.2099999999991</v>
      </c>
      <c r="I3001" s="71">
        <v>8909.2099999999991</v>
      </c>
      <c r="J3001" s="71">
        <v>8909.2099999999991</v>
      </c>
      <c r="K3001" s="32"/>
      <c r="L3001" s="32"/>
      <c r="M3001" s="32"/>
      <c r="N3001" s="32"/>
      <c r="O3001" s="32"/>
      <c r="P3001" s="32"/>
      <c r="Q3001" s="32"/>
      <c r="R3001" s="32"/>
      <c r="S3001" s="32"/>
    </row>
    <row r="3002" spans="2:19">
      <c r="B3002" s="5">
        <v>1968</v>
      </c>
      <c r="C3002" s="71">
        <v>7141.83</v>
      </c>
      <c r="D3002" s="71">
        <v>7141.83</v>
      </c>
      <c r="E3002" s="71">
        <v>7141.83</v>
      </c>
      <c r="F3002" s="71">
        <v>7141.83</v>
      </c>
      <c r="G3002" s="71">
        <v>7141.83</v>
      </c>
      <c r="H3002" s="71">
        <v>7141.83</v>
      </c>
      <c r="I3002" s="71">
        <v>7141.83</v>
      </c>
      <c r="J3002" s="71">
        <v>7141.83</v>
      </c>
      <c r="K3002" s="32"/>
      <c r="L3002" s="32"/>
      <c r="M3002" s="32"/>
      <c r="N3002" s="32"/>
      <c r="O3002" s="32"/>
      <c r="P3002" s="32"/>
      <c r="Q3002" s="32"/>
      <c r="R3002" s="32"/>
      <c r="S3002" s="32"/>
    </row>
    <row r="3003" spans="2:19">
      <c r="B3003" s="5">
        <v>1967</v>
      </c>
      <c r="C3003" s="71">
        <v>9480.9599999999991</v>
      </c>
      <c r="D3003" s="71">
        <v>9480.9599999999991</v>
      </c>
      <c r="E3003" s="71">
        <v>9480.9599999999991</v>
      </c>
      <c r="F3003" s="71">
        <v>9480.9599999999991</v>
      </c>
      <c r="G3003" s="71">
        <v>9480.9599999999991</v>
      </c>
      <c r="H3003" s="71">
        <v>9480.9599999999991</v>
      </c>
      <c r="I3003" s="71">
        <v>9480.9599999999991</v>
      </c>
      <c r="J3003" s="32"/>
      <c r="K3003" s="32"/>
      <c r="L3003" s="32"/>
      <c r="M3003" s="32"/>
      <c r="N3003" s="32"/>
      <c r="O3003" s="32"/>
      <c r="P3003" s="32"/>
      <c r="Q3003" s="32"/>
      <c r="R3003" s="32"/>
      <c r="S3003" s="32"/>
    </row>
    <row r="3004" spans="2:19">
      <c r="B3004" s="5">
        <v>1966</v>
      </c>
      <c r="C3004" s="71">
        <v>5666.63</v>
      </c>
      <c r="D3004" s="71">
        <v>5666.63</v>
      </c>
      <c r="E3004" s="71">
        <v>5666.63</v>
      </c>
      <c r="F3004" s="71">
        <v>5666.63</v>
      </c>
      <c r="G3004" s="71">
        <v>5666.63</v>
      </c>
      <c r="H3004" s="71">
        <v>5666.63</v>
      </c>
      <c r="I3004" s="71">
        <v>5666.63</v>
      </c>
      <c r="J3004" s="32"/>
      <c r="K3004" s="32"/>
      <c r="L3004" s="32"/>
      <c r="M3004" s="32"/>
      <c r="N3004" s="32"/>
      <c r="O3004" s="32"/>
      <c r="P3004" s="32"/>
      <c r="Q3004" s="32"/>
      <c r="R3004" s="32"/>
      <c r="S3004" s="32"/>
    </row>
    <row r="3005" spans="2:19">
      <c r="B3005" s="5">
        <v>1965</v>
      </c>
      <c r="C3005" s="71">
        <v>8052</v>
      </c>
      <c r="D3005" s="71">
        <v>8052</v>
      </c>
      <c r="E3005" s="71">
        <v>8052</v>
      </c>
      <c r="F3005" s="71">
        <v>8052</v>
      </c>
      <c r="G3005" s="71">
        <v>8052</v>
      </c>
      <c r="H3005" s="71">
        <v>8052</v>
      </c>
      <c r="I3005" s="71">
        <v>8052</v>
      </c>
      <c r="J3005" s="32"/>
      <c r="K3005" s="32"/>
      <c r="L3005" s="32"/>
      <c r="M3005" s="32"/>
      <c r="N3005" s="32"/>
      <c r="O3005" s="32"/>
      <c r="P3005" s="32"/>
      <c r="Q3005" s="32"/>
      <c r="R3005" s="32"/>
      <c r="S3005" s="32"/>
    </row>
    <row r="3006" spans="2:19">
      <c r="B3006" s="5">
        <v>1964</v>
      </c>
      <c r="C3006" s="71">
        <v>10622.23</v>
      </c>
      <c r="D3006" s="71">
        <v>10622.23</v>
      </c>
      <c r="E3006" s="71">
        <v>10622.23</v>
      </c>
      <c r="F3006" s="71">
        <v>10622.23</v>
      </c>
      <c r="G3006" s="71">
        <v>10622.23</v>
      </c>
      <c r="H3006" s="71">
        <v>10622.23</v>
      </c>
      <c r="I3006" s="32"/>
      <c r="J3006" s="32"/>
      <c r="K3006" s="32"/>
      <c r="L3006" s="32"/>
      <c r="M3006" s="32"/>
      <c r="N3006" s="32"/>
      <c r="O3006" s="32"/>
      <c r="P3006" s="32"/>
      <c r="Q3006" s="32"/>
      <c r="R3006" s="32"/>
      <c r="S3006" s="32"/>
    </row>
    <row r="3007" spans="2:19">
      <c r="B3007" s="5">
        <v>1963</v>
      </c>
      <c r="C3007" s="71">
        <v>9274.2000000000007</v>
      </c>
      <c r="D3007" s="71">
        <v>9274.2000000000007</v>
      </c>
      <c r="E3007" s="71">
        <v>9274.2000000000007</v>
      </c>
      <c r="F3007" s="71">
        <v>9274.2000000000007</v>
      </c>
      <c r="G3007" s="71">
        <v>9274.2000000000007</v>
      </c>
      <c r="H3007" s="71">
        <v>9274.2000000000007</v>
      </c>
      <c r="I3007" s="32"/>
      <c r="J3007" s="32"/>
      <c r="K3007" s="32"/>
      <c r="L3007" s="32"/>
      <c r="M3007" s="32"/>
      <c r="N3007" s="32"/>
      <c r="O3007" s="32"/>
      <c r="P3007" s="32"/>
      <c r="Q3007" s="32"/>
      <c r="R3007" s="32"/>
      <c r="S3007" s="32"/>
    </row>
    <row r="3008" spans="2:19">
      <c r="B3008" s="5">
        <v>1962</v>
      </c>
      <c r="C3008" s="71">
        <v>11798.6</v>
      </c>
      <c r="D3008" s="71">
        <v>11798.6</v>
      </c>
      <c r="E3008" s="71">
        <v>11798.6</v>
      </c>
      <c r="F3008" s="71">
        <v>11798.6</v>
      </c>
      <c r="G3008" s="71">
        <v>11798.6</v>
      </c>
      <c r="H3008" s="71">
        <v>11798.6</v>
      </c>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728446.53999999992</v>
      </c>
      <c r="D3041" s="10">
        <f>SUM(D2963:D3040)</f>
        <v>731427.32</v>
      </c>
      <c r="E3041" s="10">
        <f>SUM(E2962:E3040)</f>
        <v>739732.52999999991</v>
      </c>
      <c r="F3041" s="10">
        <f>SUM(F2961:F3040)</f>
        <v>745511.34</v>
      </c>
      <c r="G3041" s="10">
        <f>SUM(G2960:G3040)</f>
        <v>767027.99999999988</v>
      </c>
      <c r="H3041" s="10">
        <f>SUM(H2954:H3040)</f>
        <v>776569.04999999993</v>
      </c>
      <c r="I3041" s="10">
        <f>SUM(I2954:I3040)</f>
        <v>731203.43</v>
      </c>
      <c r="J3041" s="10">
        <f t="shared" ref="J3041" si="59">SUM(J2954:J3040)</f>
        <v>719932.44000000006</v>
      </c>
      <c r="K3041" s="10">
        <f>SUM(K2954:K3040)</f>
        <v>708612.27000000014</v>
      </c>
      <c r="L3041" s="10">
        <f t="shared" ref="L3041" si="60">SUM(L2954:L3040)</f>
        <v>690765.82000000007</v>
      </c>
      <c r="M3041" s="10">
        <f>SUM(M2954:M3040)</f>
        <v>677142.08000000007</v>
      </c>
      <c r="N3041" s="10">
        <f>SUM(N2949:N3040)</f>
        <v>700956.08000000007</v>
      </c>
      <c r="O3041" s="10">
        <f>SUM(O2949:O3040)</f>
        <v>722465.08000000007</v>
      </c>
      <c r="P3041" s="10">
        <f>SUM(P2949:P3040)</f>
        <v>746535.08000000007</v>
      </c>
      <c r="Q3041" s="10">
        <f>SUM(Q2949:Q3040)</f>
        <v>770747.08</v>
      </c>
      <c r="R3041" s="10">
        <f>SUM(R2948:R3040)</f>
        <v>792433.08</v>
      </c>
      <c r="S3041" s="10">
        <f>SUM(S2948:S3040)</f>
        <v>803549.61</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71">
        <v>13314.17</v>
      </c>
      <c r="H3150" s="71">
        <v>13314.17</v>
      </c>
      <c r="I3150" s="71">
        <v>7174.62</v>
      </c>
      <c r="J3150" s="71">
        <v>7174.62</v>
      </c>
      <c r="K3150" s="71">
        <v>7174.62</v>
      </c>
      <c r="L3150" s="71">
        <v>7174.62</v>
      </c>
      <c r="M3150" s="71">
        <v>7174.62</v>
      </c>
      <c r="N3150" s="71">
        <v>7174.62</v>
      </c>
      <c r="O3150" s="71">
        <v>7174.62</v>
      </c>
      <c r="P3150" s="71">
        <v>7174.62</v>
      </c>
      <c r="Q3150" s="71">
        <v>7174.62</v>
      </c>
      <c r="R3150" s="71">
        <v>7174.62</v>
      </c>
      <c r="S3150" s="71">
        <v>7174.62</v>
      </c>
    </row>
    <row r="3151" spans="1:19">
      <c r="B3151" s="5">
        <v>2009</v>
      </c>
      <c r="C3151" s="31"/>
      <c r="D3151" s="31"/>
      <c r="E3151" s="31"/>
      <c r="F3151" s="71">
        <v>13731.39</v>
      </c>
      <c r="G3151" s="71">
        <v>13731.39</v>
      </c>
      <c r="H3151" s="71">
        <v>13731.39</v>
      </c>
      <c r="I3151" s="71">
        <v>13731.39</v>
      </c>
      <c r="J3151" s="71">
        <v>13731.39</v>
      </c>
      <c r="K3151" s="71">
        <v>13731.39</v>
      </c>
      <c r="L3151" s="71">
        <v>13731.39</v>
      </c>
      <c r="M3151" s="71">
        <v>13731.39</v>
      </c>
      <c r="N3151" s="71">
        <v>13731.39</v>
      </c>
      <c r="O3151" s="71">
        <v>13731.39</v>
      </c>
      <c r="P3151" s="71">
        <v>13731.39</v>
      </c>
      <c r="Q3151" s="71">
        <v>13731.39</v>
      </c>
      <c r="R3151" s="71">
        <v>13731.39</v>
      </c>
      <c r="S3151" s="71">
        <v>13731.39</v>
      </c>
    </row>
    <row r="3152" spans="1:19">
      <c r="B3152" s="5">
        <v>2008</v>
      </c>
      <c r="C3152" s="31"/>
      <c r="D3152" s="31"/>
      <c r="E3152" s="71">
        <v>12578.1</v>
      </c>
      <c r="F3152" s="71">
        <v>12578.1</v>
      </c>
      <c r="G3152" s="71">
        <v>12578.1</v>
      </c>
      <c r="H3152" s="71">
        <v>12578.1</v>
      </c>
      <c r="I3152" s="71">
        <v>12578.1</v>
      </c>
      <c r="J3152" s="71">
        <v>12578.1</v>
      </c>
      <c r="K3152" s="71">
        <v>12578.1</v>
      </c>
      <c r="L3152" s="71">
        <v>12578.1</v>
      </c>
      <c r="M3152" s="71">
        <v>12578.1</v>
      </c>
      <c r="N3152" s="71">
        <v>12578.1</v>
      </c>
      <c r="O3152" s="71">
        <v>12578.1</v>
      </c>
      <c r="P3152" s="71">
        <v>12578.1</v>
      </c>
      <c r="Q3152" s="71">
        <v>12578.1</v>
      </c>
      <c r="R3152" s="71">
        <v>12578.1</v>
      </c>
      <c r="S3152" s="71">
        <v>12578.1</v>
      </c>
    </row>
    <row r="3153" spans="2:19">
      <c r="B3153" s="5">
        <v>2007</v>
      </c>
      <c r="C3153" s="31"/>
      <c r="D3153" s="71">
        <v>4469.88</v>
      </c>
      <c r="E3153" s="71">
        <v>4469.88</v>
      </c>
      <c r="F3153" s="71">
        <v>4469.88</v>
      </c>
      <c r="G3153" s="71">
        <v>4469.88</v>
      </c>
      <c r="H3153" s="71">
        <v>4469.88</v>
      </c>
      <c r="I3153" s="71">
        <v>4469.88</v>
      </c>
      <c r="J3153" s="71">
        <v>4469.88</v>
      </c>
      <c r="K3153" s="71">
        <v>4469.88</v>
      </c>
      <c r="L3153" s="71">
        <v>4469.88</v>
      </c>
      <c r="M3153" s="71">
        <v>4469.88</v>
      </c>
      <c r="N3153" s="71">
        <v>4469.88</v>
      </c>
      <c r="O3153" s="71">
        <v>4469.88</v>
      </c>
      <c r="P3153" s="71">
        <v>4469.88</v>
      </c>
      <c r="Q3153" s="71">
        <v>4469.88</v>
      </c>
      <c r="R3153" s="71">
        <v>4469.88</v>
      </c>
      <c r="S3153" s="71">
        <v>4469.88</v>
      </c>
    </row>
    <row r="3154" spans="2:19">
      <c r="B3154" s="5">
        <v>2006</v>
      </c>
      <c r="C3154" s="71">
        <v>17366.7</v>
      </c>
      <c r="D3154" s="71">
        <v>17366.7</v>
      </c>
      <c r="E3154" s="71">
        <v>17366.7</v>
      </c>
      <c r="F3154" s="71">
        <v>17366.7</v>
      </c>
      <c r="G3154" s="71">
        <v>17366.7</v>
      </c>
      <c r="H3154" s="71">
        <v>17366.7</v>
      </c>
      <c r="I3154" s="71">
        <v>9754</v>
      </c>
      <c r="J3154" s="71">
        <v>9754</v>
      </c>
      <c r="K3154" s="71">
        <v>9754</v>
      </c>
      <c r="L3154" s="71">
        <v>9754</v>
      </c>
      <c r="M3154" s="71">
        <v>9754</v>
      </c>
      <c r="N3154" s="71">
        <v>9754</v>
      </c>
      <c r="O3154" s="71">
        <v>9754</v>
      </c>
      <c r="P3154" s="71">
        <v>9754</v>
      </c>
      <c r="Q3154" s="71">
        <v>9754</v>
      </c>
      <c r="R3154" s="71">
        <v>9754</v>
      </c>
      <c r="S3154" s="71">
        <v>9754</v>
      </c>
    </row>
    <row r="3155" spans="2:19">
      <c r="B3155" s="5">
        <v>2005</v>
      </c>
      <c r="C3155" s="71">
        <v>2918.19</v>
      </c>
      <c r="D3155" s="71">
        <v>2918.19</v>
      </c>
      <c r="E3155" s="71">
        <v>2918.19</v>
      </c>
      <c r="F3155" s="71">
        <v>2918.19</v>
      </c>
      <c r="G3155" s="71">
        <v>2918.19</v>
      </c>
      <c r="H3155" s="71">
        <v>2918.19</v>
      </c>
      <c r="I3155" s="71">
        <v>2918.19</v>
      </c>
      <c r="J3155" s="71">
        <v>2918.19</v>
      </c>
      <c r="K3155" s="71">
        <v>2918.19</v>
      </c>
      <c r="L3155" s="71">
        <v>2918.19</v>
      </c>
      <c r="M3155" s="71">
        <v>2918.19</v>
      </c>
      <c r="N3155" s="71">
        <v>2918.19</v>
      </c>
      <c r="O3155" s="71">
        <v>2918.19</v>
      </c>
      <c r="P3155" s="71">
        <v>2918.19</v>
      </c>
      <c r="Q3155" s="71">
        <v>2918.19</v>
      </c>
      <c r="R3155" s="71">
        <v>2918.19</v>
      </c>
      <c r="S3155" s="71">
        <v>2918.19</v>
      </c>
    </row>
    <row r="3156" spans="2:19">
      <c r="B3156" s="5">
        <v>2004</v>
      </c>
      <c r="C3156" s="71">
        <v>23945.05</v>
      </c>
      <c r="D3156" s="71">
        <v>23945.05</v>
      </c>
      <c r="E3156" s="71">
        <v>23945.05</v>
      </c>
      <c r="F3156" s="71">
        <v>23945.05</v>
      </c>
      <c r="G3156" s="71">
        <v>23945.05</v>
      </c>
      <c r="H3156" s="71">
        <v>23945.05</v>
      </c>
      <c r="I3156" s="71">
        <v>23945.05</v>
      </c>
      <c r="J3156" s="71">
        <v>23945.05</v>
      </c>
      <c r="K3156" s="71">
        <v>23945.05</v>
      </c>
      <c r="L3156" s="71">
        <v>23945.05</v>
      </c>
      <c r="M3156" s="71">
        <v>23945.05</v>
      </c>
      <c r="N3156" s="71">
        <v>23945.05</v>
      </c>
      <c r="O3156" s="71">
        <v>23945.05</v>
      </c>
      <c r="P3156" s="71">
        <v>23945.05</v>
      </c>
      <c r="Q3156" s="71">
        <v>23945.05</v>
      </c>
      <c r="R3156" s="71">
        <v>23945.05</v>
      </c>
      <c r="S3156" s="71">
        <v>23945.05</v>
      </c>
    </row>
    <row r="3157" spans="2:19">
      <c r="B3157" s="5">
        <v>2003</v>
      </c>
      <c r="C3157" s="71">
        <v>5926.57</v>
      </c>
      <c r="D3157" s="71">
        <v>5926.57</v>
      </c>
      <c r="E3157" s="71">
        <v>5926.57</v>
      </c>
      <c r="F3157" s="71">
        <v>5926.57</v>
      </c>
      <c r="G3157" s="71">
        <v>5926.57</v>
      </c>
      <c r="H3157" s="71">
        <v>5926.57</v>
      </c>
      <c r="I3157" s="71">
        <v>5926.57</v>
      </c>
      <c r="J3157" s="71">
        <v>5926.57</v>
      </c>
      <c r="K3157" s="71">
        <v>5926.57</v>
      </c>
      <c r="L3157" s="71">
        <v>5926.57</v>
      </c>
      <c r="M3157" s="71">
        <v>5926.57</v>
      </c>
      <c r="N3157" s="71">
        <v>5926.57</v>
      </c>
      <c r="O3157" s="71">
        <v>5926.57</v>
      </c>
      <c r="P3157" s="71">
        <v>5926.57</v>
      </c>
      <c r="Q3157" s="71">
        <v>5926.57</v>
      </c>
      <c r="R3157" s="71">
        <v>5926.57</v>
      </c>
      <c r="S3157" s="71">
        <v>5926.57</v>
      </c>
    </row>
    <row r="3158" spans="2:19">
      <c r="B3158" s="5">
        <v>2002</v>
      </c>
      <c r="C3158" s="71">
        <v>7819.87</v>
      </c>
      <c r="D3158" s="71">
        <v>7819.87</v>
      </c>
      <c r="E3158" s="71">
        <v>7819.87</v>
      </c>
      <c r="F3158" s="71">
        <v>7819.87</v>
      </c>
      <c r="G3158" s="71">
        <v>7819.87</v>
      </c>
      <c r="H3158" s="71">
        <v>7819.87</v>
      </c>
      <c r="I3158" s="71">
        <v>7819.87</v>
      </c>
      <c r="J3158" s="71">
        <v>7819.87</v>
      </c>
      <c r="K3158" s="71">
        <v>7819.87</v>
      </c>
      <c r="L3158" s="71">
        <v>7819.87</v>
      </c>
      <c r="M3158" s="71">
        <v>7819.87</v>
      </c>
      <c r="N3158" s="71">
        <v>7819.87</v>
      </c>
      <c r="O3158" s="71">
        <v>7819.87</v>
      </c>
      <c r="P3158" s="71">
        <v>7819.87</v>
      </c>
      <c r="Q3158" s="71">
        <v>7819.87</v>
      </c>
      <c r="R3158" s="71">
        <v>7819.87</v>
      </c>
      <c r="S3158" s="71">
        <v>7819.87</v>
      </c>
    </row>
    <row r="3159" spans="2:19">
      <c r="B3159" s="5">
        <v>2001</v>
      </c>
      <c r="C3159" s="71">
        <v>5610.93</v>
      </c>
      <c r="D3159" s="71">
        <v>5610.93</v>
      </c>
      <c r="E3159" s="71">
        <v>5610.93</v>
      </c>
      <c r="F3159" s="71">
        <v>5610.93</v>
      </c>
      <c r="G3159" s="71">
        <v>5610.93</v>
      </c>
      <c r="H3159" s="71">
        <v>5610.93</v>
      </c>
      <c r="I3159" s="71">
        <v>5610.93</v>
      </c>
      <c r="J3159" s="71">
        <v>5610.93</v>
      </c>
      <c r="K3159" s="71">
        <v>5610.93</v>
      </c>
      <c r="L3159" s="71">
        <v>5610.93</v>
      </c>
      <c r="M3159" s="71">
        <v>5610.93</v>
      </c>
      <c r="N3159" s="71">
        <v>5610.93</v>
      </c>
      <c r="O3159" s="71">
        <v>5610.93</v>
      </c>
      <c r="P3159" s="71">
        <v>5610.93</v>
      </c>
      <c r="Q3159" s="71">
        <v>5610.93</v>
      </c>
      <c r="R3159" s="71">
        <v>5610.93</v>
      </c>
      <c r="S3159" s="71">
        <v>5610.93</v>
      </c>
    </row>
    <row r="3160" spans="2:19">
      <c r="B3160" s="5">
        <v>2000</v>
      </c>
      <c r="C3160" s="71">
        <v>6292.4</v>
      </c>
      <c r="D3160" s="71">
        <v>6292.4</v>
      </c>
      <c r="E3160" s="71">
        <v>6292.4</v>
      </c>
      <c r="F3160" s="71">
        <v>6292.4</v>
      </c>
      <c r="G3160" s="71">
        <v>6292.4</v>
      </c>
      <c r="H3160" s="71">
        <v>6292.4</v>
      </c>
      <c r="I3160" s="71">
        <v>6292.4</v>
      </c>
      <c r="J3160" s="71">
        <v>6292.4</v>
      </c>
      <c r="K3160" s="71">
        <v>6292.4</v>
      </c>
      <c r="L3160" s="71">
        <v>6292.4</v>
      </c>
      <c r="M3160" s="71">
        <v>6292.4</v>
      </c>
      <c r="N3160" s="71">
        <v>6292.4</v>
      </c>
      <c r="O3160" s="71">
        <v>6292.4</v>
      </c>
      <c r="P3160" s="71">
        <v>6292.4</v>
      </c>
      <c r="Q3160" s="71">
        <v>6292.4</v>
      </c>
      <c r="R3160" s="71">
        <v>6292.4</v>
      </c>
      <c r="S3160" s="71">
        <v>6292.4</v>
      </c>
    </row>
    <row r="3161" spans="2:19">
      <c r="B3161" s="5">
        <v>1999</v>
      </c>
      <c r="C3161" s="71">
        <v>7885.11</v>
      </c>
      <c r="D3161" s="71">
        <v>7885.11</v>
      </c>
      <c r="E3161" s="71">
        <v>7885.11</v>
      </c>
      <c r="F3161" s="71">
        <v>7885.11</v>
      </c>
      <c r="G3161" s="71">
        <v>7885.11</v>
      </c>
      <c r="H3161" s="71">
        <v>7885.11</v>
      </c>
      <c r="I3161" s="71">
        <v>7885.11</v>
      </c>
      <c r="J3161" s="71">
        <v>7885.11</v>
      </c>
      <c r="K3161" s="71">
        <v>7885.11</v>
      </c>
      <c r="L3161" s="71">
        <v>7885.11</v>
      </c>
      <c r="M3161" s="71">
        <v>7885.11</v>
      </c>
      <c r="N3161" s="71">
        <v>7885.11</v>
      </c>
      <c r="O3161" s="71">
        <v>7885.11</v>
      </c>
      <c r="P3161" s="71">
        <v>7885.11</v>
      </c>
      <c r="Q3161" s="71">
        <v>7885.11</v>
      </c>
      <c r="R3161" s="71">
        <v>7885.11</v>
      </c>
      <c r="S3161" s="71">
        <v>7885.11</v>
      </c>
    </row>
    <row r="3162" spans="2:19">
      <c r="B3162" s="5">
        <v>1998</v>
      </c>
      <c r="C3162" s="71">
        <v>8101.18</v>
      </c>
      <c r="D3162" s="71">
        <v>8101.18</v>
      </c>
      <c r="E3162" s="71">
        <v>8101.18</v>
      </c>
      <c r="F3162" s="71">
        <v>8101.18</v>
      </c>
      <c r="G3162" s="71">
        <v>8101.18</v>
      </c>
      <c r="H3162" s="71">
        <v>8101.18</v>
      </c>
      <c r="I3162" s="71">
        <v>8101.18</v>
      </c>
      <c r="J3162" s="71">
        <v>8101.18</v>
      </c>
      <c r="K3162" s="71">
        <v>8101.18</v>
      </c>
      <c r="L3162" s="71">
        <v>8101.18</v>
      </c>
      <c r="M3162" s="71">
        <v>8101.18</v>
      </c>
      <c r="N3162" s="71">
        <v>8101.18</v>
      </c>
      <c r="O3162" s="71">
        <v>8101.18</v>
      </c>
      <c r="P3162" s="71">
        <v>8101.18</v>
      </c>
      <c r="Q3162" s="71">
        <v>8101.18</v>
      </c>
      <c r="R3162" s="71">
        <v>8101.18</v>
      </c>
      <c r="S3162" s="71">
        <v>8101.18</v>
      </c>
    </row>
    <row r="3163" spans="2:19">
      <c r="B3163" s="5">
        <v>1997</v>
      </c>
      <c r="C3163" s="71">
        <v>3740.79</v>
      </c>
      <c r="D3163" s="71">
        <v>3740.79</v>
      </c>
      <c r="E3163" s="71">
        <v>3740.79</v>
      </c>
      <c r="F3163" s="71">
        <v>3740.79</v>
      </c>
      <c r="G3163" s="71">
        <v>3740.79</v>
      </c>
      <c r="H3163" s="71">
        <v>3740.79</v>
      </c>
      <c r="I3163" s="71">
        <v>3740.79</v>
      </c>
      <c r="J3163" s="71">
        <v>3740.79</v>
      </c>
      <c r="K3163" s="71">
        <v>3740.79</v>
      </c>
      <c r="L3163" s="71">
        <v>3740.79</v>
      </c>
      <c r="M3163" s="71">
        <v>3740.79</v>
      </c>
      <c r="N3163" s="71">
        <v>3740.79</v>
      </c>
      <c r="O3163" s="71">
        <v>3740.79</v>
      </c>
      <c r="P3163" s="71">
        <v>3740.79</v>
      </c>
      <c r="Q3163" s="71">
        <v>3740.79</v>
      </c>
      <c r="R3163" s="71">
        <v>3740.79</v>
      </c>
      <c r="S3163" s="71">
        <v>3740.79</v>
      </c>
    </row>
    <row r="3164" spans="2:19">
      <c r="B3164" s="5">
        <v>1996</v>
      </c>
      <c r="C3164" s="71">
        <v>9606.7900000000009</v>
      </c>
      <c r="D3164" s="71">
        <v>9606.7900000000009</v>
      </c>
      <c r="E3164" s="71">
        <v>9606.7900000000009</v>
      </c>
      <c r="F3164" s="71">
        <v>9606.7900000000009</v>
      </c>
      <c r="G3164" s="71">
        <v>9606.7900000000009</v>
      </c>
      <c r="H3164" s="71">
        <v>9606.7900000000009</v>
      </c>
      <c r="I3164" s="71">
        <v>9606.7900000000009</v>
      </c>
      <c r="J3164" s="71">
        <v>9606.7900000000009</v>
      </c>
      <c r="K3164" s="71">
        <v>9606.7900000000009</v>
      </c>
      <c r="L3164" s="71">
        <v>9606.7900000000009</v>
      </c>
      <c r="M3164" s="71">
        <v>9606.7900000000009</v>
      </c>
      <c r="N3164" s="71">
        <v>9606.7900000000009</v>
      </c>
      <c r="O3164" s="71">
        <v>9606.7900000000009</v>
      </c>
      <c r="P3164" s="71">
        <v>9606.7900000000009</v>
      </c>
      <c r="Q3164" s="71">
        <v>9606.7900000000009</v>
      </c>
      <c r="R3164" s="71">
        <v>9606.7900000000009</v>
      </c>
      <c r="S3164" s="71">
        <v>9606.7900000000009</v>
      </c>
    </row>
    <row r="3165" spans="2:19">
      <c r="B3165" s="5">
        <v>1995</v>
      </c>
      <c r="C3165" s="71">
        <v>12010.36</v>
      </c>
      <c r="D3165" s="71">
        <v>12010.36</v>
      </c>
      <c r="E3165" s="71">
        <v>12010.36</v>
      </c>
      <c r="F3165" s="71">
        <v>12010.36</v>
      </c>
      <c r="G3165" s="71">
        <v>12010.36</v>
      </c>
      <c r="H3165" s="71">
        <v>12010.36</v>
      </c>
      <c r="I3165" s="71">
        <v>12010.36</v>
      </c>
      <c r="J3165" s="71">
        <v>12010.36</v>
      </c>
      <c r="K3165" s="71">
        <v>12010.36</v>
      </c>
      <c r="L3165" s="71">
        <v>12010.36</v>
      </c>
      <c r="M3165" s="71">
        <v>12010.36</v>
      </c>
      <c r="N3165" s="71">
        <v>12010.36</v>
      </c>
      <c r="O3165" s="71">
        <v>12010.36</v>
      </c>
      <c r="P3165" s="71">
        <v>12010.36</v>
      </c>
      <c r="Q3165" s="71">
        <v>12010.36</v>
      </c>
      <c r="R3165" s="71">
        <v>12010.36</v>
      </c>
      <c r="S3165" s="71">
        <v>12010.36</v>
      </c>
    </row>
    <row r="3166" spans="2:19">
      <c r="B3166" s="5">
        <v>1994</v>
      </c>
      <c r="C3166" s="71">
        <v>3573.59</v>
      </c>
      <c r="D3166" s="71">
        <v>3573.59</v>
      </c>
      <c r="E3166" s="71">
        <v>3573.59</v>
      </c>
      <c r="F3166" s="71">
        <v>3573.59</v>
      </c>
      <c r="G3166" s="71">
        <v>3573.59</v>
      </c>
      <c r="H3166" s="71">
        <v>3573.59</v>
      </c>
      <c r="I3166" s="71">
        <v>3573.59</v>
      </c>
      <c r="J3166" s="71">
        <v>3573.59</v>
      </c>
      <c r="K3166" s="71">
        <v>3573.59</v>
      </c>
      <c r="L3166" s="71">
        <v>3573.59</v>
      </c>
      <c r="M3166" s="71">
        <v>3573.59</v>
      </c>
      <c r="N3166" s="71">
        <v>3573.59</v>
      </c>
      <c r="O3166" s="71">
        <v>3573.59</v>
      </c>
      <c r="P3166" s="71">
        <v>3573.59</v>
      </c>
      <c r="Q3166" s="71">
        <v>3573.59</v>
      </c>
      <c r="R3166" s="71">
        <v>3573.59</v>
      </c>
      <c r="S3166" s="71">
        <v>3573.59</v>
      </c>
    </row>
    <row r="3167" spans="2:19">
      <c r="B3167" s="5">
        <v>1993</v>
      </c>
      <c r="C3167" s="71">
        <v>3615.11</v>
      </c>
      <c r="D3167" s="71">
        <v>3615.11</v>
      </c>
      <c r="E3167" s="71">
        <v>3615.11</v>
      </c>
      <c r="F3167" s="71">
        <v>3615.11</v>
      </c>
      <c r="G3167" s="71">
        <v>3615.11</v>
      </c>
      <c r="H3167" s="71">
        <v>3615.11</v>
      </c>
      <c r="I3167" s="71">
        <v>3615.11</v>
      </c>
      <c r="J3167" s="71">
        <v>3615.11</v>
      </c>
      <c r="K3167" s="71">
        <v>3615.11</v>
      </c>
      <c r="L3167" s="71">
        <v>3615.11</v>
      </c>
      <c r="M3167" s="71">
        <v>3615.11</v>
      </c>
      <c r="N3167" s="71">
        <v>3615.11</v>
      </c>
      <c r="O3167" s="71">
        <v>3615.11</v>
      </c>
      <c r="P3167" s="71">
        <v>3615.11</v>
      </c>
      <c r="Q3167" s="71">
        <v>3615.11</v>
      </c>
      <c r="R3167" s="71">
        <v>3615.11</v>
      </c>
      <c r="S3167" s="71">
        <v>3615.11</v>
      </c>
    </row>
    <row r="3168" spans="2:19">
      <c r="B3168" s="5">
        <v>1992</v>
      </c>
      <c r="C3168" s="71">
        <v>13250.38</v>
      </c>
      <c r="D3168" s="71">
        <v>13250.38</v>
      </c>
      <c r="E3168" s="71">
        <v>13250.38</v>
      </c>
      <c r="F3168" s="71">
        <v>13250.38</v>
      </c>
      <c r="G3168" s="71">
        <v>13250.38</v>
      </c>
      <c r="H3168" s="71">
        <v>13250.38</v>
      </c>
      <c r="I3168" s="71">
        <v>13250.38</v>
      </c>
      <c r="J3168" s="71">
        <v>13250.38</v>
      </c>
      <c r="K3168" s="71">
        <v>13250.38</v>
      </c>
      <c r="L3168" s="71">
        <v>13250.38</v>
      </c>
      <c r="M3168" s="71">
        <v>13250.38</v>
      </c>
      <c r="N3168" s="71">
        <v>13250.38</v>
      </c>
      <c r="O3168" s="71">
        <v>13250.38</v>
      </c>
      <c r="P3168" s="71">
        <v>13250.38</v>
      </c>
      <c r="Q3168" s="71">
        <v>13250.38</v>
      </c>
      <c r="R3168" s="71">
        <v>13250.38</v>
      </c>
      <c r="S3168" s="71">
        <v>13250.38</v>
      </c>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131663.01999999999</v>
      </c>
      <c r="D3231" s="10">
        <f>SUM(D3153:D3230)</f>
        <v>136132.9</v>
      </c>
      <c r="E3231" s="10">
        <f>SUM(E3152:E3230)</f>
        <v>148710.99999999997</v>
      </c>
      <c r="F3231" s="10">
        <f>SUM(F3151:F3230)</f>
        <v>162442.38999999998</v>
      </c>
      <c r="G3231" s="10">
        <f>SUM(G3150:G3230)</f>
        <v>175756.55999999997</v>
      </c>
      <c r="H3231" s="10">
        <f>SUM(H3144:H3230)</f>
        <v>175756.55999999997</v>
      </c>
      <c r="I3231" s="10">
        <f>SUM(I3144:I3230)</f>
        <v>162004.30999999997</v>
      </c>
      <c r="J3231" s="10">
        <f t="shared" ref="J3231" si="63">SUM(J3144:J3230)</f>
        <v>162004.30999999997</v>
      </c>
      <c r="K3231" s="10">
        <f>SUM(K3144:K3230)</f>
        <v>162004.30999999997</v>
      </c>
      <c r="L3231" s="10">
        <f t="shared" ref="L3231" si="64">SUM(L3144:L3230)</f>
        <v>162004.30999999997</v>
      </c>
      <c r="M3231" s="10">
        <f>SUM(M3144:M3230)</f>
        <v>162004.30999999997</v>
      </c>
      <c r="N3231" s="10">
        <f>SUM(N3139:N3230)</f>
        <v>162004.30999999997</v>
      </c>
      <c r="O3231" s="10">
        <f>SUM(O3139:O3230)</f>
        <v>162004.30999999997</v>
      </c>
      <c r="P3231" s="10">
        <f>SUM(P3139:P3230)</f>
        <v>162004.30999999997</v>
      </c>
      <c r="Q3231" s="10">
        <f>SUM(Q3139:Q3230)</f>
        <v>162004.30999999997</v>
      </c>
      <c r="R3231" s="10">
        <f>SUM(R3138:R3230)</f>
        <v>162004.30999999997</v>
      </c>
      <c r="S3231" s="10">
        <f>SUM(S3138:S3230)</f>
        <v>162004.30999999997</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c r="O3233" s="31"/>
      <c r="P3233" s="31"/>
      <c r="Q3233" s="31"/>
      <c r="R3233" s="54"/>
      <c r="S3233" s="32">
        <v>13793.5</v>
      </c>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v>4613</v>
      </c>
      <c r="Q3236" s="32">
        <v>4613</v>
      </c>
      <c r="R3236" s="32">
        <v>4613</v>
      </c>
      <c r="S3236" s="32">
        <v>4613</v>
      </c>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71">
        <v>5227.5200000000004</v>
      </c>
      <c r="H3245" s="71">
        <v>5227.5200000000004</v>
      </c>
      <c r="I3245" s="32"/>
      <c r="J3245" s="32"/>
      <c r="K3245" s="32"/>
      <c r="L3245" s="32"/>
      <c r="M3245" s="32"/>
      <c r="N3245" s="32"/>
      <c r="O3245" s="32"/>
      <c r="P3245" s="32"/>
      <c r="Q3245" s="32"/>
      <c r="R3245" s="32"/>
      <c r="S3245" s="32"/>
    </row>
    <row r="3246" spans="1:19">
      <c r="B3246" s="5">
        <v>2009</v>
      </c>
      <c r="C3246" s="31"/>
      <c r="D3246" s="31"/>
      <c r="E3246" s="31"/>
      <c r="F3246" s="71">
        <v>14768.97</v>
      </c>
      <c r="G3246" s="71">
        <v>14768.97</v>
      </c>
      <c r="H3246" s="71">
        <v>14768.97</v>
      </c>
      <c r="I3246" s="71">
        <v>14768.97</v>
      </c>
      <c r="J3246" s="71">
        <v>14768.97</v>
      </c>
      <c r="K3246" s="71">
        <v>14768.97</v>
      </c>
      <c r="L3246" s="71">
        <v>14768.97</v>
      </c>
      <c r="M3246" s="71">
        <v>14768.97</v>
      </c>
      <c r="N3246" s="71">
        <v>14768.97</v>
      </c>
      <c r="O3246" s="71">
        <v>14768.97</v>
      </c>
      <c r="P3246" s="71">
        <v>14768.97</v>
      </c>
      <c r="Q3246" s="71">
        <v>14768.97</v>
      </c>
      <c r="R3246" s="71">
        <v>14768.97</v>
      </c>
      <c r="S3246" s="71">
        <v>14768.97</v>
      </c>
    </row>
    <row r="3247" spans="1:19">
      <c r="B3247" s="5">
        <v>2008</v>
      </c>
      <c r="C3247" s="31"/>
      <c r="D3247" s="31"/>
      <c r="E3247" s="71">
        <v>2648.56</v>
      </c>
      <c r="F3247" s="71">
        <v>2648.56</v>
      </c>
      <c r="G3247" s="71">
        <v>2648.56</v>
      </c>
      <c r="H3247" s="71">
        <v>2648.56</v>
      </c>
      <c r="I3247" s="71">
        <v>2648.56</v>
      </c>
      <c r="J3247" s="71">
        <v>2648.56</v>
      </c>
      <c r="K3247" s="71">
        <v>2648.56</v>
      </c>
      <c r="L3247" s="71">
        <v>2648.56</v>
      </c>
      <c r="M3247" s="71">
        <v>2648.56</v>
      </c>
      <c r="N3247" s="71">
        <v>2648.56</v>
      </c>
      <c r="O3247" s="71">
        <v>2648.56</v>
      </c>
      <c r="P3247" s="71">
        <v>2648.56</v>
      </c>
      <c r="Q3247" s="71">
        <v>2648.56</v>
      </c>
      <c r="R3247" s="71">
        <v>2648.56</v>
      </c>
      <c r="S3247" s="71">
        <v>2648.56</v>
      </c>
    </row>
    <row r="3248" spans="1:19">
      <c r="B3248" s="5">
        <v>2007</v>
      </c>
      <c r="C3248" s="31"/>
      <c r="D3248" s="71">
        <v>1535.51</v>
      </c>
      <c r="E3248" s="71">
        <v>1535.51</v>
      </c>
      <c r="F3248" s="71">
        <v>1535.51</v>
      </c>
      <c r="G3248" s="71">
        <v>1535.51</v>
      </c>
      <c r="H3248" s="71">
        <v>1535.51</v>
      </c>
      <c r="I3248" s="71">
        <v>1535.51</v>
      </c>
      <c r="J3248" s="71">
        <v>1535.51</v>
      </c>
      <c r="K3248" s="71">
        <v>1535.51</v>
      </c>
      <c r="L3248" s="71">
        <v>1535.51</v>
      </c>
      <c r="M3248" s="71">
        <v>1535.51</v>
      </c>
      <c r="N3248" s="71">
        <v>1535.51</v>
      </c>
      <c r="O3248" s="71">
        <v>1535.51</v>
      </c>
      <c r="P3248" s="71">
        <v>1535.51</v>
      </c>
      <c r="Q3248" s="71">
        <v>1535.51</v>
      </c>
      <c r="R3248" s="71">
        <v>1535.51</v>
      </c>
      <c r="S3248" s="71">
        <v>1535.51</v>
      </c>
    </row>
    <row r="3249" spans="2:19">
      <c r="B3249" s="5">
        <v>2006</v>
      </c>
      <c r="C3249" s="71">
        <v>4608.34</v>
      </c>
      <c r="D3249" s="71">
        <v>4608.34</v>
      </c>
      <c r="E3249" s="71">
        <v>4608.34</v>
      </c>
      <c r="F3249" s="71">
        <v>4608.34</v>
      </c>
      <c r="G3249" s="71">
        <v>4608.34</v>
      </c>
      <c r="H3249" s="71">
        <v>4608.34</v>
      </c>
      <c r="I3249" s="71">
        <v>4608.34</v>
      </c>
      <c r="J3249" s="71">
        <v>4608.34</v>
      </c>
      <c r="K3249" s="71">
        <v>4608.34</v>
      </c>
      <c r="L3249" s="71">
        <v>4608.34</v>
      </c>
      <c r="M3249" s="71">
        <v>4608.34</v>
      </c>
      <c r="N3249" s="71">
        <v>4608.34</v>
      </c>
      <c r="O3249" s="71">
        <v>4608.34</v>
      </c>
      <c r="P3249" s="71">
        <v>4608.34</v>
      </c>
      <c r="Q3249" s="71">
        <v>4608.34</v>
      </c>
      <c r="R3249" s="71">
        <v>4608.34</v>
      </c>
      <c r="S3249" s="71">
        <v>4608.34</v>
      </c>
    </row>
    <row r="3250" spans="2:19">
      <c r="B3250" s="5">
        <v>2005</v>
      </c>
      <c r="C3250" s="71">
        <v>6349.75</v>
      </c>
      <c r="D3250" s="71">
        <v>6349.75</v>
      </c>
      <c r="E3250" s="71">
        <v>6349.75</v>
      </c>
      <c r="F3250" s="71">
        <v>6349.75</v>
      </c>
      <c r="G3250" s="71">
        <v>6349.75</v>
      </c>
      <c r="H3250" s="71">
        <v>6349.75</v>
      </c>
      <c r="I3250" s="71">
        <v>6349.75</v>
      </c>
      <c r="J3250" s="71">
        <v>6349.75</v>
      </c>
      <c r="K3250" s="71">
        <v>6349.75</v>
      </c>
      <c r="L3250" s="71">
        <v>6349.75</v>
      </c>
      <c r="M3250" s="71">
        <v>6349.75</v>
      </c>
      <c r="N3250" s="71">
        <v>6349.75</v>
      </c>
      <c r="O3250" s="71">
        <v>6349.75</v>
      </c>
      <c r="P3250" s="71">
        <v>6349.75</v>
      </c>
      <c r="Q3250" s="71">
        <v>6349.75</v>
      </c>
      <c r="R3250" s="71">
        <v>6349.75</v>
      </c>
      <c r="S3250" s="71">
        <v>6349.75</v>
      </c>
    </row>
    <row r="3251" spans="2:19">
      <c r="B3251" s="5">
        <v>2004</v>
      </c>
      <c r="C3251" s="71">
        <v>17040.04</v>
      </c>
      <c r="D3251" s="71">
        <v>17040.04</v>
      </c>
      <c r="E3251" s="71">
        <v>17040.04</v>
      </c>
      <c r="F3251" s="71">
        <v>17040.04</v>
      </c>
      <c r="G3251" s="71">
        <v>17040.04</v>
      </c>
      <c r="H3251" s="71">
        <v>17040.04</v>
      </c>
      <c r="I3251" s="71">
        <v>17040.04</v>
      </c>
      <c r="J3251" s="71">
        <v>17040.04</v>
      </c>
      <c r="K3251" s="71">
        <v>17040.04</v>
      </c>
      <c r="L3251" s="71">
        <v>17040.04</v>
      </c>
      <c r="M3251" s="71">
        <v>17040.04</v>
      </c>
      <c r="N3251" s="71">
        <v>17040.04</v>
      </c>
      <c r="O3251" s="71">
        <v>17040.04</v>
      </c>
      <c r="P3251" s="71">
        <v>17040.04</v>
      </c>
      <c r="Q3251" s="71">
        <v>17040.04</v>
      </c>
      <c r="R3251" s="71">
        <v>17040.04</v>
      </c>
      <c r="S3251" s="71">
        <v>17040.04</v>
      </c>
    </row>
    <row r="3252" spans="2:19">
      <c r="B3252" s="5">
        <v>2003</v>
      </c>
      <c r="C3252" s="71">
        <v>10378.49</v>
      </c>
      <c r="D3252" s="71">
        <v>10378.49</v>
      </c>
      <c r="E3252" s="71">
        <v>10378.49</v>
      </c>
      <c r="F3252" s="71">
        <v>10378.49</v>
      </c>
      <c r="G3252" s="71">
        <v>10378.49</v>
      </c>
      <c r="H3252" s="71">
        <v>10378.49</v>
      </c>
      <c r="I3252" s="71">
        <v>10378.49</v>
      </c>
      <c r="J3252" s="71">
        <v>10378.49</v>
      </c>
      <c r="K3252" s="71">
        <v>10378.49</v>
      </c>
      <c r="L3252" s="71">
        <v>10378.49</v>
      </c>
      <c r="M3252" s="71">
        <v>10378.49</v>
      </c>
      <c r="N3252" s="71">
        <v>10378.49</v>
      </c>
      <c r="O3252" s="71">
        <v>10378.49</v>
      </c>
      <c r="P3252" s="71">
        <v>10378.49</v>
      </c>
      <c r="Q3252" s="71">
        <v>10378.49</v>
      </c>
      <c r="R3252" s="71">
        <v>10378.49</v>
      </c>
      <c r="S3252" s="71">
        <v>10378.49</v>
      </c>
    </row>
    <row r="3253" spans="2:19">
      <c r="B3253" s="5">
        <v>2002</v>
      </c>
      <c r="C3253" s="71">
        <v>4463.9399999999996</v>
      </c>
      <c r="D3253" s="71">
        <v>4463.9399999999996</v>
      </c>
      <c r="E3253" s="71">
        <v>4463.9399999999996</v>
      </c>
      <c r="F3253" s="71">
        <v>4463.9399999999996</v>
      </c>
      <c r="G3253" s="71">
        <v>4463.9399999999996</v>
      </c>
      <c r="H3253" s="71">
        <v>4463.9399999999996</v>
      </c>
      <c r="I3253" s="71">
        <v>4463.9399999999996</v>
      </c>
      <c r="J3253" s="71">
        <v>4463.9399999999996</v>
      </c>
      <c r="K3253" s="71">
        <v>4463.9399999999996</v>
      </c>
      <c r="L3253" s="71">
        <v>4463.9399999999996</v>
      </c>
      <c r="M3253" s="71">
        <v>4463.9399999999996</v>
      </c>
      <c r="N3253" s="71">
        <v>4463.9399999999996</v>
      </c>
      <c r="O3253" s="71">
        <v>4463.9399999999996</v>
      </c>
      <c r="P3253" s="71">
        <v>4463.9399999999996</v>
      </c>
      <c r="Q3253" s="71">
        <v>4463.9399999999996</v>
      </c>
      <c r="R3253" s="71">
        <v>4463.9399999999996</v>
      </c>
      <c r="S3253" s="71">
        <v>4463.9399999999996</v>
      </c>
    </row>
    <row r="3254" spans="2:19">
      <c r="B3254" s="5">
        <v>2001</v>
      </c>
      <c r="C3254" s="71">
        <v>4648.07</v>
      </c>
      <c r="D3254" s="71">
        <v>4648.07</v>
      </c>
      <c r="E3254" s="71">
        <v>4648.07</v>
      </c>
      <c r="F3254" s="71">
        <v>4648.07</v>
      </c>
      <c r="G3254" s="71">
        <v>4648.07</v>
      </c>
      <c r="H3254" s="71">
        <v>4648.07</v>
      </c>
      <c r="I3254" s="71">
        <v>4648.07</v>
      </c>
      <c r="J3254" s="71">
        <v>4648.07</v>
      </c>
      <c r="K3254" s="71">
        <v>4648.07</v>
      </c>
      <c r="L3254" s="71">
        <v>4648.07</v>
      </c>
      <c r="M3254" s="71">
        <v>4648.07</v>
      </c>
      <c r="N3254" s="71">
        <v>4648.07</v>
      </c>
      <c r="O3254" s="71">
        <v>4648.07</v>
      </c>
      <c r="P3254" s="71">
        <v>4648.07</v>
      </c>
      <c r="Q3254" s="71">
        <v>4648.07</v>
      </c>
      <c r="R3254" s="71">
        <v>4648.07</v>
      </c>
      <c r="S3254" s="71">
        <v>4648.07</v>
      </c>
    </row>
    <row r="3255" spans="2:19">
      <c r="B3255" s="5">
        <v>2000</v>
      </c>
      <c r="C3255" s="71">
        <v>6676.03</v>
      </c>
      <c r="D3255" s="71">
        <v>6676.03</v>
      </c>
      <c r="E3255" s="71">
        <v>6676.03</v>
      </c>
      <c r="F3255" s="71">
        <v>6676.03</v>
      </c>
      <c r="G3255" s="71">
        <v>6676.03</v>
      </c>
      <c r="H3255" s="71">
        <v>6676.03</v>
      </c>
      <c r="I3255" s="71">
        <v>6676.03</v>
      </c>
      <c r="J3255" s="71">
        <v>6676.03</v>
      </c>
      <c r="K3255" s="71">
        <v>6676.03</v>
      </c>
      <c r="L3255" s="71">
        <v>6676.03</v>
      </c>
      <c r="M3255" s="71">
        <v>6676.03</v>
      </c>
      <c r="N3255" s="71">
        <v>6676.03</v>
      </c>
      <c r="O3255" s="71">
        <v>6676.03</v>
      </c>
      <c r="P3255" s="71">
        <v>6676.03</v>
      </c>
      <c r="Q3255" s="71">
        <v>6676.03</v>
      </c>
      <c r="R3255" s="71">
        <v>6676.03</v>
      </c>
      <c r="S3255" s="71">
        <v>6676.03</v>
      </c>
    </row>
    <row r="3256" spans="2:19">
      <c r="B3256" s="5">
        <v>1999</v>
      </c>
      <c r="C3256" s="71">
        <v>18747.14</v>
      </c>
      <c r="D3256" s="71">
        <v>18747.14</v>
      </c>
      <c r="E3256" s="71">
        <v>18747.14</v>
      </c>
      <c r="F3256" s="71">
        <v>18747.14</v>
      </c>
      <c r="G3256" s="71">
        <v>18747.14</v>
      </c>
      <c r="H3256" s="71">
        <v>18747.14</v>
      </c>
      <c r="I3256" s="71">
        <v>18747.14</v>
      </c>
      <c r="J3256" s="71">
        <v>18747.14</v>
      </c>
      <c r="K3256" s="71">
        <v>18747.14</v>
      </c>
      <c r="L3256" s="71">
        <v>18747.14</v>
      </c>
      <c r="M3256" s="71">
        <v>18747.14</v>
      </c>
      <c r="N3256" s="71">
        <v>18747.14</v>
      </c>
      <c r="O3256" s="71">
        <v>18747.14</v>
      </c>
      <c r="P3256" s="71">
        <v>18747.14</v>
      </c>
      <c r="Q3256" s="71">
        <v>18747.14</v>
      </c>
      <c r="R3256" s="71">
        <v>18747.14</v>
      </c>
      <c r="S3256" s="71">
        <v>18747.14</v>
      </c>
    </row>
    <row r="3257" spans="2:19">
      <c r="B3257" s="5">
        <v>1998</v>
      </c>
      <c r="C3257" s="71">
        <v>9155.0499999999993</v>
      </c>
      <c r="D3257" s="71">
        <v>9155.0499999999993</v>
      </c>
      <c r="E3257" s="71">
        <v>9155.0499999999993</v>
      </c>
      <c r="F3257" s="71">
        <v>9155.0499999999993</v>
      </c>
      <c r="G3257" s="71">
        <v>9155.0499999999993</v>
      </c>
      <c r="H3257" s="71">
        <v>9155.0499999999993</v>
      </c>
      <c r="I3257" s="71">
        <v>9155.0499999999993</v>
      </c>
      <c r="J3257" s="71">
        <v>9155.0499999999993</v>
      </c>
      <c r="K3257" s="71">
        <v>9155.0499999999993</v>
      </c>
      <c r="L3257" s="71">
        <v>9155.0499999999993</v>
      </c>
      <c r="M3257" s="71">
        <v>9155.0499999999993</v>
      </c>
      <c r="N3257" s="71">
        <v>9155.0499999999993</v>
      </c>
      <c r="O3257" s="71">
        <v>9155.0499999999993</v>
      </c>
      <c r="P3257" s="71">
        <v>9155.0499999999993</v>
      </c>
      <c r="Q3257" s="71">
        <v>9155.0499999999993</v>
      </c>
      <c r="R3257" s="71">
        <v>9155.0499999999993</v>
      </c>
      <c r="S3257" s="71">
        <v>9155.0499999999993</v>
      </c>
    </row>
    <row r="3258" spans="2:19">
      <c r="B3258" s="5">
        <v>1997</v>
      </c>
      <c r="C3258" s="71">
        <v>8594.99</v>
      </c>
      <c r="D3258" s="71">
        <v>8594.99</v>
      </c>
      <c r="E3258" s="71">
        <v>8594.99</v>
      </c>
      <c r="F3258" s="71">
        <v>8594.99</v>
      </c>
      <c r="G3258" s="71">
        <v>8594.99</v>
      </c>
      <c r="H3258" s="71">
        <v>8594.99</v>
      </c>
      <c r="I3258" s="71">
        <v>8594.99</v>
      </c>
      <c r="J3258" s="71">
        <v>8594.99</v>
      </c>
      <c r="K3258" s="71">
        <v>8594.99</v>
      </c>
      <c r="L3258" s="71">
        <v>8594.99</v>
      </c>
      <c r="M3258" s="71">
        <v>8594.99</v>
      </c>
      <c r="N3258" s="71">
        <v>8594.99</v>
      </c>
      <c r="O3258" s="71">
        <v>8594.99</v>
      </c>
      <c r="P3258" s="71">
        <v>8594.99</v>
      </c>
      <c r="Q3258" s="71">
        <v>8594.99</v>
      </c>
      <c r="R3258" s="71">
        <v>8594.99</v>
      </c>
      <c r="S3258" s="71">
        <v>8594.99</v>
      </c>
    </row>
    <row r="3259" spans="2:19">
      <c r="B3259" s="5">
        <v>1996</v>
      </c>
      <c r="C3259" s="71">
        <v>8037.92</v>
      </c>
      <c r="D3259" s="71">
        <v>8037.92</v>
      </c>
      <c r="E3259" s="71">
        <v>8037.92</v>
      </c>
      <c r="F3259" s="71">
        <v>8037.92</v>
      </c>
      <c r="G3259" s="71">
        <v>8037.92</v>
      </c>
      <c r="H3259" s="71">
        <v>8037.92</v>
      </c>
      <c r="I3259" s="71">
        <v>8037.92</v>
      </c>
      <c r="J3259" s="71">
        <v>8037.92</v>
      </c>
      <c r="K3259" s="71">
        <v>8037.92</v>
      </c>
      <c r="L3259" s="71">
        <v>8037.92</v>
      </c>
      <c r="M3259" s="71">
        <v>8037.92</v>
      </c>
      <c r="N3259" s="71">
        <v>8037.92</v>
      </c>
      <c r="O3259" s="71">
        <v>8037.92</v>
      </c>
      <c r="P3259" s="71">
        <v>8037.92</v>
      </c>
      <c r="Q3259" s="71">
        <v>8037.92</v>
      </c>
      <c r="R3259" s="71">
        <v>8037.92</v>
      </c>
      <c r="S3259" s="71">
        <v>8037.92</v>
      </c>
    </row>
    <row r="3260" spans="2:19">
      <c r="B3260" s="5">
        <v>1995</v>
      </c>
      <c r="C3260" s="71">
        <v>17608.310000000001</v>
      </c>
      <c r="D3260" s="71">
        <v>17608.310000000001</v>
      </c>
      <c r="E3260" s="71">
        <v>17608.310000000001</v>
      </c>
      <c r="F3260" s="71">
        <v>17608.310000000001</v>
      </c>
      <c r="G3260" s="71">
        <v>17608.310000000001</v>
      </c>
      <c r="H3260" s="71">
        <v>17608.310000000001</v>
      </c>
      <c r="I3260" s="71">
        <v>17608.310000000001</v>
      </c>
      <c r="J3260" s="71">
        <v>17608.310000000001</v>
      </c>
      <c r="K3260" s="71">
        <v>17608.310000000001</v>
      </c>
      <c r="L3260" s="71">
        <v>17608.310000000001</v>
      </c>
      <c r="M3260" s="71">
        <v>17608.310000000001</v>
      </c>
      <c r="N3260" s="71">
        <v>17608.310000000001</v>
      </c>
      <c r="O3260" s="71">
        <v>17608.310000000001</v>
      </c>
      <c r="P3260" s="71">
        <v>17608.310000000001</v>
      </c>
      <c r="Q3260" s="71">
        <v>17608.310000000001</v>
      </c>
      <c r="R3260" s="71">
        <v>17608.310000000001</v>
      </c>
      <c r="S3260" s="71">
        <v>17608.310000000001</v>
      </c>
    </row>
    <row r="3261" spans="2:19">
      <c r="B3261" s="5">
        <v>1994</v>
      </c>
      <c r="C3261" s="71">
        <v>5324.36</v>
      </c>
      <c r="D3261" s="71">
        <v>5324.36</v>
      </c>
      <c r="E3261" s="71">
        <v>5324.36</v>
      </c>
      <c r="F3261" s="71">
        <v>5324.36</v>
      </c>
      <c r="G3261" s="71">
        <v>5324.36</v>
      </c>
      <c r="H3261" s="71">
        <v>5324.36</v>
      </c>
      <c r="I3261" s="71">
        <v>5324.36</v>
      </c>
      <c r="J3261" s="71">
        <v>5324.36</v>
      </c>
      <c r="K3261" s="71">
        <v>5324.36</v>
      </c>
      <c r="L3261" s="71">
        <v>5324.36</v>
      </c>
      <c r="M3261" s="71">
        <v>5324.36</v>
      </c>
      <c r="N3261" s="71">
        <v>5324.36</v>
      </c>
      <c r="O3261" s="71">
        <v>5324.36</v>
      </c>
      <c r="P3261" s="71">
        <v>5324.36</v>
      </c>
      <c r="Q3261" s="71">
        <v>5324.36</v>
      </c>
      <c r="R3261" s="71">
        <v>5324.36</v>
      </c>
      <c r="S3261" s="71">
        <v>5324.36</v>
      </c>
    </row>
    <row r="3262" spans="2:19">
      <c r="B3262" s="5">
        <v>1993</v>
      </c>
      <c r="C3262" s="71">
        <v>12024.37</v>
      </c>
      <c r="D3262" s="71">
        <v>12024.37</v>
      </c>
      <c r="E3262" s="71">
        <v>12024.37</v>
      </c>
      <c r="F3262" s="71">
        <v>12024.37</v>
      </c>
      <c r="G3262" s="71">
        <v>12024.37</v>
      </c>
      <c r="H3262" s="71">
        <v>12024.37</v>
      </c>
      <c r="I3262" s="71">
        <v>12024.37</v>
      </c>
      <c r="J3262" s="71">
        <v>12024.37</v>
      </c>
      <c r="K3262" s="71">
        <v>12024.37</v>
      </c>
      <c r="L3262" s="71">
        <v>12024.37</v>
      </c>
      <c r="M3262" s="71">
        <v>12024.37</v>
      </c>
      <c r="N3262" s="71">
        <v>12024.37</v>
      </c>
      <c r="O3262" s="71">
        <v>12024.37</v>
      </c>
      <c r="P3262" s="71">
        <v>12024.37</v>
      </c>
      <c r="Q3262" s="71">
        <v>12024.37</v>
      </c>
      <c r="R3262" s="71">
        <v>12024.37</v>
      </c>
      <c r="S3262" s="71">
        <v>12024.37</v>
      </c>
    </row>
    <row r="3263" spans="2:19">
      <c r="B3263" s="5">
        <v>1992</v>
      </c>
      <c r="C3263" s="71">
        <v>30666.95</v>
      </c>
      <c r="D3263" s="71">
        <v>30666.95</v>
      </c>
      <c r="E3263" s="71">
        <v>30666.95</v>
      </c>
      <c r="F3263" s="71">
        <v>30666.95</v>
      </c>
      <c r="G3263" s="71">
        <v>30666.95</v>
      </c>
      <c r="H3263" s="71">
        <v>30666.95</v>
      </c>
      <c r="I3263" s="71">
        <v>30666.95</v>
      </c>
      <c r="J3263" s="71">
        <v>30666.95</v>
      </c>
      <c r="K3263" s="71">
        <v>30666.95</v>
      </c>
      <c r="L3263" s="71">
        <v>30666.95</v>
      </c>
      <c r="M3263" s="71">
        <v>30666.95</v>
      </c>
      <c r="N3263" s="71">
        <v>30666.95</v>
      </c>
      <c r="O3263" s="71">
        <v>30666.95</v>
      </c>
      <c r="P3263" s="71">
        <v>30666.95</v>
      </c>
      <c r="Q3263" s="71">
        <v>30666.95</v>
      </c>
      <c r="R3263" s="71">
        <v>30666.95</v>
      </c>
      <c r="S3263" s="71">
        <v>30666.95</v>
      </c>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71">
        <v>7977.69</v>
      </c>
      <c r="D3265" s="71">
        <v>7977.69</v>
      </c>
      <c r="E3265" s="71">
        <v>7977.69</v>
      </c>
      <c r="F3265" s="71">
        <v>7977.69</v>
      </c>
      <c r="G3265" s="71">
        <v>7977.69</v>
      </c>
      <c r="H3265" s="71">
        <v>7977.69</v>
      </c>
      <c r="I3265" s="71">
        <v>7977.69</v>
      </c>
      <c r="J3265" s="71">
        <v>7977.69</v>
      </c>
      <c r="K3265" s="71">
        <v>7977.69</v>
      </c>
      <c r="L3265" s="71">
        <v>7977.69</v>
      </c>
      <c r="M3265" s="32"/>
      <c r="N3265" s="32"/>
      <c r="O3265" s="32"/>
      <c r="P3265" s="32"/>
      <c r="Q3265" s="32"/>
      <c r="R3265" s="32"/>
      <c r="S3265" s="32"/>
    </row>
    <row r="3266" spans="2:19">
      <c r="B3266" s="5">
        <v>1989</v>
      </c>
      <c r="C3266" s="71">
        <v>5084.3500000000004</v>
      </c>
      <c r="D3266" s="71">
        <v>5084.3500000000004</v>
      </c>
      <c r="E3266" s="71">
        <v>5084.3500000000004</v>
      </c>
      <c r="F3266" s="71">
        <v>5084.3500000000004</v>
      </c>
      <c r="G3266" s="71">
        <v>5084.3500000000004</v>
      </c>
      <c r="H3266" s="71">
        <v>5084.3500000000004</v>
      </c>
      <c r="I3266" s="71">
        <v>5084.3500000000004</v>
      </c>
      <c r="J3266" s="71">
        <v>5084.3500000000004</v>
      </c>
      <c r="K3266" s="71">
        <v>5084.3500000000004</v>
      </c>
      <c r="L3266" s="32"/>
      <c r="M3266" s="32"/>
      <c r="N3266" s="32"/>
      <c r="O3266" s="32"/>
      <c r="P3266" s="32"/>
      <c r="Q3266" s="32"/>
      <c r="R3266" s="32"/>
      <c r="S3266" s="32"/>
    </row>
    <row r="3267" spans="2:19">
      <c r="B3267" s="5">
        <v>1988</v>
      </c>
      <c r="C3267" s="71">
        <v>2541.42</v>
      </c>
      <c r="D3267" s="71">
        <v>2541.42</v>
      </c>
      <c r="E3267" s="71">
        <v>2541.42</v>
      </c>
      <c r="F3267" s="71">
        <v>2541.42</v>
      </c>
      <c r="G3267" s="71">
        <v>2541.42</v>
      </c>
      <c r="H3267" s="71">
        <v>2541.42</v>
      </c>
      <c r="I3267" s="71">
        <v>2541.42</v>
      </c>
      <c r="J3267" s="71">
        <v>2541.42</v>
      </c>
      <c r="K3267" s="71">
        <v>2541.42</v>
      </c>
      <c r="L3267" s="32"/>
      <c r="M3267" s="32"/>
      <c r="N3267" s="32"/>
      <c r="O3267" s="32"/>
      <c r="P3267" s="32"/>
      <c r="Q3267" s="32"/>
      <c r="R3267" s="32"/>
      <c r="S3267" s="32"/>
    </row>
    <row r="3268" spans="2:19">
      <c r="B3268" s="5">
        <v>1987</v>
      </c>
      <c r="C3268" s="71">
        <v>3029.9</v>
      </c>
      <c r="D3268" s="71">
        <v>3029.9</v>
      </c>
      <c r="E3268" s="71">
        <v>3029.9</v>
      </c>
      <c r="F3268" s="71">
        <v>3029.9</v>
      </c>
      <c r="G3268" s="71">
        <v>3029.9</v>
      </c>
      <c r="H3268" s="71">
        <v>3029.9</v>
      </c>
      <c r="I3268" s="71">
        <v>3029.9</v>
      </c>
      <c r="J3268" s="71">
        <v>3029.9</v>
      </c>
      <c r="K3268" s="32"/>
      <c r="L3268" s="32"/>
      <c r="M3268" s="32"/>
      <c r="N3268" s="32"/>
      <c r="O3268" s="32"/>
      <c r="P3268" s="32"/>
      <c r="Q3268" s="32"/>
      <c r="R3268" s="32"/>
      <c r="S3268" s="32"/>
    </row>
    <row r="3269" spans="2:19">
      <c r="B3269" s="5">
        <v>1986</v>
      </c>
      <c r="C3269" s="71">
        <v>1994.67</v>
      </c>
      <c r="D3269" s="71">
        <v>1994.67</v>
      </c>
      <c r="E3269" s="71">
        <v>1994.67</v>
      </c>
      <c r="F3269" s="71">
        <v>1994.67</v>
      </c>
      <c r="G3269" s="71">
        <v>1994.67</v>
      </c>
      <c r="H3269" s="71">
        <v>1994.67</v>
      </c>
      <c r="I3269" s="71">
        <v>1994.67</v>
      </c>
      <c r="J3269" s="71">
        <v>1994.67</v>
      </c>
      <c r="K3269" s="32"/>
      <c r="L3269" s="32"/>
      <c r="M3269" s="32"/>
      <c r="N3269" s="32"/>
      <c r="O3269" s="32"/>
      <c r="P3269" s="32"/>
      <c r="Q3269" s="32"/>
      <c r="R3269" s="32"/>
      <c r="S3269" s="32"/>
    </row>
    <row r="3270" spans="2:19">
      <c r="B3270" s="5">
        <v>1985</v>
      </c>
      <c r="C3270" s="71">
        <v>5911.68</v>
      </c>
      <c r="D3270" s="71">
        <v>5911.68</v>
      </c>
      <c r="E3270" s="71">
        <v>5911.68</v>
      </c>
      <c r="F3270" s="71">
        <v>5911.68</v>
      </c>
      <c r="G3270" s="71">
        <v>5911.68</v>
      </c>
      <c r="H3270" s="71">
        <v>5911.68</v>
      </c>
      <c r="I3270" s="71">
        <v>5911.68</v>
      </c>
      <c r="J3270" s="32"/>
      <c r="K3270" s="32"/>
      <c r="L3270" s="32"/>
      <c r="M3270" s="32"/>
      <c r="N3270" s="32"/>
      <c r="O3270" s="32"/>
      <c r="P3270" s="32"/>
      <c r="Q3270" s="32"/>
      <c r="R3270" s="32"/>
      <c r="S3270" s="32"/>
    </row>
    <row r="3271" spans="2:19">
      <c r="B3271" s="5">
        <v>1984</v>
      </c>
      <c r="C3271" s="71">
        <v>9878.43</v>
      </c>
      <c r="D3271" s="71">
        <v>9878.43</v>
      </c>
      <c r="E3271" s="71">
        <v>9878.43</v>
      </c>
      <c r="F3271" s="71">
        <v>9878.43</v>
      </c>
      <c r="G3271" s="71">
        <v>9878.43</v>
      </c>
      <c r="H3271" s="71">
        <v>9878.43</v>
      </c>
      <c r="I3271" s="71">
        <v>9878.43</v>
      </c>
      <c r="J3271" s="32"/>
      <c r="K3271" s="32"/>
      <c r="L3271" s="32"/>
      <c r="M3271" s="32"/>
      <c r="N3271" s="32"/>
      <c r="O3271" s="32"/>
      <c r="P3271" s="32"/>
      <c r="Q3271" s="32"/>
      <c r="R3271" s="32"/>
      <c r="S3271" s="32"/>
    </row>
    <row r="3272" spans="2:19">
      <c r="B3272" s="5">
        <v>1983</v>
      </c>
      <c r="C3272" s="71">
        <v>6328.77</v>
      </c>
      <c r="D3272" s="71">
        <v>6328.77</v>
      </c>
      <c r="E3272" s="71">
        <v>6328.77</v>
      </c>
      <c r="F3272" s="71">
        <v>6328.77</v>
      </c>
      <c r="G3272" s="71">
        <v>6328.77</v>
      </c>
      <c r="H3272" s="71">
        <v>6328.77</v>
      </c>
      <c r="I3272" s="32"/>
      <c r="J3272" s="32"/>
      <c r="K3272" s="32"/>
      <c r="L3272" s="32"/>
      <c r="M3272" s="32"/>
      <c r="N3272" s="32"/>
      <c r="O3272" s="32"/>
      <c r="P3272" s="32"/>
      <c r="Q3272" s="32"/>
      <c r="R3272" s="32"/>
      <c r="S3272" s="32"/>
    </row>
    <row r="3273" spans="2:19">
      <c r="B3273" s="5">
        <v>1982</v>
      </c>
      <c r="C3273" s="71">
        <v>5133.8999999999996</v>
      </c>
      <c r="D3273" s="71">
        <v>5133.8999999999996</v>
      </c>
      <c r="E3273" s="71">
        <v>5133.8999999999996</v>
      </c>
      <c r="F3273" s="71">
        <v>5133.8999999999996</v>
      </c>
      <c r="G3273" s="71">
        <v>5133.8999999999996</v>
      </c>
      <c r="H3273" s="71">
        <v>5133.8999999999996</v>
      </c>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212204.56000000003</v>
      </c>
      <c r="D3326" s="10">
        <f>SUM(D3248:D3325)</f>
        <v>213740.07</v>
      </c>
      <c r="E3326" s="10">
        <f>SUM(E3247:E3325)</f>
        <v>216388.63</v>
      </c>
      <c r="F3326" s="10">
        <f>SUM(F3246:F3325)</f>
        <v>231157.6</v>
      </c>
      <c r="G3326" s="10">
        <f>SUM(G3245:G3325)</f>
        <v>236385.12</v>
      </c>
      <c r="H3326" s="10">
        <f>SUM(H3239:H3325)</f>
        <v>236385.12</v>
      </c>
      <c r="I3326" s="10">
        <f>SUM(I3239:I3325)</f>
        <v>219694.93000000002</v>
      </c>
      <c r="J3326" s="10">
        <f t="shared" ref="J3326" si="65">SUM(J3239:J3325)</f>
        <v>203904.82000000004</v>
      </c>
      <c r="K3326" s="10">
        <f>SUM(K3239:K3325)</f>
        <v>198880.25000000003</v>
      </c>
      <c r="L3326" s="10">
        <f t="shared" ref="L3326" si="66">SUM(L3239:L3325)</f>
        <v>191254.48</v>
      </c>
      <c r="M3326" s="10">
        <f>SUM(M3239:M3325)</f>
        <v>183276.79</v>
      </c>
      <c r="N3326" s="10">
        <f>SUM(N3234:N3325)</f>
        <v>183276.79</v>
      </c>
      <c r="O3326" s="10">
        <f>SUM(O3234:O3325)</f>
        <v>183276.79</v>
      </c>
      <c r="P3326" s="10">
        <f>SUM(P3234:P3325)</f>
        <v>187889.79</v>
      </c>
      <c r="Q3326" s="10">
        <f>SUM(Q3234:Q3325)</f>
        <v>187889.79</v>
      </c>
      <c r="R3326" s="10">
        <f>SUM(R3233:R3325)</f>
        <v>187889.79</v>
      </c>
      <c r="S3326" s="10">
        <f>SUM(S3233:S3325)</f>
        <v>201683.29</v>
      </c>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3"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57" t="s">
        <v>78</v>
      </c>
      <c r="B3" s="5">
        <v>2022</v>
      </c>
      <c r="C3" s="31"/>
      <c r="D3" s="31"/>
      <c r="E3" s="31"/>
      <c r="F3" s="31"/>
      <c r="G3" s="31"/>
      <c r="H3" s="31"/>
      <c r="I3" s="31"/>
      <c r="J3" s="31"/>
      <c r="K3" s="31"/>
      <c r="L3" s="31"/>
      <c r="M3" s="31"/>
      <c r="N3" s="31"/>
      <c r="O3" s="31"/>
      <c r="P3" s="31"/>
      <c r="Q3" s="31"/>
      <c r="R3" s="54"/>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7">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57" t="s">
        <v>9</v>
      </c>
      <c r="B98" s="5">
        <v>2022</v>
      </c>
      <c r="C98" s="31"/>
      <c r="D98" s="31"/>
      <c r="E98" s="31"/>
      <c r="F98" s="31"/>
      <c r="G98" s="31"/>
      <c r="H98" s="31"/>
      <c r="I98" s="31"/>
      <c r="J98" s="31"/>
      <c r="K98" s="31"/>
      <c r="L98" s="31"/>
      <c r="M98" s="31"/>
      <c r="N98" s="31"/>
      <c r="O98" s="31"/>
      <c r="P98" s="31"/>
      <c r="Q98" s="31"/>
      <c r="R98" s="54"/>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5"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6"/>
      <c r="B192" s="6"/>
      <c r="C192" s="7"/>
      <c r="D192" s="7"/>
      <c r="E192" s="7"/>
      <c r="F192" s="7"/>
      <c r="G192" s="7"/>
      <c r="H192" s="7"/>
      <c r="I192" s="7"/>
      <c r="J192" s="7"/>
      <c r="K192" s="7"/>
      <c r="L192" s="7"/>
      <c r="M192" s="7"/>
    </row>
    <row r="193" spans="1:19">
      <c r="A193" s="57" t="s">
        <v>11</v>
      </c>
      <c r="B193" s="5">
        <v>2022</v>
      </c>
      <c r="C193" s="31"/>
      <c r="D193" s="31"/>
      <c r="E193" s="31"/>
      <c r="F193" s="31"/>
      <c r="G193" s="31"/>
      <c r="H193" s="31"/>
      <c r="I193" s="31"/>
      <c r="J193" s="31"/>
      <c r="K193" s="31"/>
      <c r="L193" s="31"/>
      <c r="M193" s="31"/>
      <c r="N193" s="31"/>
      <c r="O193" s="31"/>
      <c r="P193" s="31"/>
      <c r="Q193" s="31"/>
      <c r="R193" s="54"/>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5"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6"/>
      <c r="B287" s="6"/>
      <c r="C287" s="7"/>
      <c r="D287" s="7"/>
      <c r="E287" s="7"/>
      <c r="F287" s="7"/>
      <c r="G287" s="7"/>
      <c r="H287" s="7"/>
      <c r="I287" s="7"/>
      <c r="J287" s="7"/>
      <c r="K287" s="7"/>
      <c r="L287" s="7"/>
      <c r="M287" s="9"/>
    </row>
    <row r="288" spans="1:19">
      <c r="A288" s="57" t="s">
        <v>12</v>
      </c>
      <c r="B288" s="5">
        <v>2022</v>
      </c>
      <c r="C288" s="31"/>
      <c r="D288" s="31"/>
      <c r="E288" s="31"/>
      <c r="F288" s="31"/>
      <c r="G288" s="31"/>
      <c r="H288" s="31"/>
      <c r="I288" s="31"/>
      <c r="J288" s="31"/>
      <c r="K288" s="31"/>
      <c r="L288" s="31"/>
      <c r="M288" s="31"/>
      <c r="N288" s="31"/>
      <c r="O288" s="31"/>
      <c r="P288" s="31"/>
      <c r="Q288" s="31"/>
      <c r="R288" s="54"/>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5"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6"/>
      <c r="B382" s="6"/>
      <c r="C382" s="7"/>
      <c r="D382" s="7"/>
      <c r="E382" s="7"/>
      <c r="F382" s="7"/>
      <c r="G382" s="7"/>
      <c r="H382" s="7"/>
      <c r="I382" s="7"/>
      <c r="J382" s="7"/>
      <c r="K382" s="7"/>
      <c r="L382" s="7"/>
      <c r="M382" s="9"/>
    </row>
    <row r="383" spans="1:19">
      <c r="A383" s="57" t="s">
        <v>114</v>
      </c>
      <c r="B383" s="5">
        <v>2022</v>
      </c>
      <c r="C383" s="31"/>
      <c r="D383" s="31"/>
      <c r="E383" s="31"/>
      <c r="F383" s="31"/>
      <c r="G383" s="31"/>
      <c r="H383" s="31"/>
      <c r="I383" s="31"/>
      <c r="J383" s="31"/>
      <c r="K383" s="31"/>
      <c r="L383" s="31"/>
      <c r="M383" s="31"/>
      <c r="N383" s="31"/>
      <c r="O383" s="31"/>
      <c r="P383" s="31"/>
      <c r="Q383" s="31"/>
      <c r="R383" s="54"/>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5"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6"/>
      <c r="B477" s="6"/>
      <c r="C477" s="7"/>
      <c r="D477" s="7"/>
      <c r="E477" s="7"/>
      <c r="F477" s="7"/>
      <c r="G477" s="7"/>
      <c r="H477" s="7"/>
      <c r="I477" s="7"/>
      <c r="J477" s="7"/>
      <c r="K477" s="7"/>
      <c r="L477" s="7"/>
      <c r="M477" s="9"/>
    </row>
    <row r="478" spans="1:19" ht="38.25">
      <c r="A478" s="57" t="s">
        <v>13</v>
      </c>
      <c r="B478" s="5">
        <v>2022</v>
      </c>
      <c r="C478" s="31"/>
      <c r="D478" s="31"/>
      <c r="E478" s="31"/>
      <c r="F478" s="31"/>
      <c r="G478" s="31"/>
      <c r="H478" s="31"/>
      <c r="I478" s="31"/>
      <c r="J478" s="31"/>
      <c r="K478" s="31"/>
      <c r="L478" s="31"/>
      <c r="M478" s="31"/>
      <c r="N478" s="31"/>
      <c r="O478" s="31"/>
      <c r="P478" s="31"/>
      <c r="Q478" s="31"/>
      <c r="R478" s="54"/>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5"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6"/>
      <c r="B572" s="6"/>
      <c r="C572" s="7"/>
      <c r="D572" s="7"/>
      <c r="E572" s="7"/>
      <c r="F572" s="7"/>
      <c r="G572" s="7"/>
      <c r="H572" s="7"/>
      <c r="I572" s="7"/>
      <c r="J572" s="7"/>
      <c r="K572" s="7"/>
      <c r="L572" s="7"/>
      <c r="M572" s="9"/>
    </row>
    <row r="573" spans="1:19">
      <c r="A573" s="57" t="s">
        <v>115</v>
      </c>
      <c r="B573" s="5">
        <v>2022</v>
      </c>
      <c r="C573" s="31"/>
      <c r="D573" s="31"/>
      <c r="E573" s="31"/>
      <c r="F573" s="31"/>
      <c r="G573" s="31"/>
      <c r="H573" s="31"/>
      <c r="I573" s="31"/>
      <c r="J573" s="31"/>
      <c r="K573" s="31"/>
      <c r="L573" s="31"/>
      <c r="M573" s="31"/>
      <c r="N573" s="31"/>
      <c r="O573" s="31"/>
      <c r="P573" s="31"/>
      <c r="Q573" s="31"/>
      <c r="R573" s="54"/>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5"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6"/>
      <c r="B667" s="6"/>
      <c r="C667" s="7"/>
      <c r="D667" s="7"/>
      <c r="E667" s="7"/>
      <c r="F667" s="7"/>
      <c r="G667" s="7"/>
      <c r="H667" s="7"/>
      <c r="I667" s="7"/>
      <c r="J667" s="7"/>
      <c r="K667" s="7"/>
      <c r="L667" s="7"/>
      <c r="M667" s="9"/>
    </row>
    <row r="668" spans="1:19">
      <c r="A668" s="57" t="s">
        <v>14</v>
      </c>
      <c r="B668" s="5">
        <v>2022</v>
      </c>
      <c r="C668" s="31"/>
      <c r="D668" s="31"/>
      <c r="E668" s="31"/>
      <c r="F668" s="31"/>
      <c r="G668" s="31"/>
      <c r="H668" s="31"/>
      <c r="I668" s="31"/>
      <c r="J668" s="31"/>
      <c r="K668" s="31"/>
      <c r="L668" s="31"/>
      <c r="M668" s="31"/>
      <c r="N668" s="31"/>
      <c r="O668" s="31"/>
      <c r="P668" s="31"/>
      <c r="Q668" s="31"/>
      <c r="R668" s="54"/>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5"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6"/>
      <c r="B762" s="6"/>
      <c r="C762" s="7"/>
      <c r="D762" s="7"/>
      <c r="E762" s="7"/>
      <c r="F762" s="7"/>
      <c r="G762" s="7"/>
      <c r="H762" s="7"/>
      <c r="I762" s="7"/>
      <c r="J762" s="7"/>
      <c r="K762" s="7"/>
      <c r="L762" s="7"/>
      <c r="M762" s="9"/>
    </row>
    <row r="763" spans="1:19">
      <c r="A763" s="57" t="s">
        <v>15</v>
      </c>
      <c r="B763" s="5">
        <v>2022</v>
      </c>
      <c r="C763" s="31"/>
      <c r="D763" s="31"/>
      <c r="E763" s="31"/>
      <c r="F763" s="31"/>
      <c r="G763" s="31"/>
      <c r="H763" s="31"/>
      <c r="I763" s="31"/>
      <c r="J763" s="31"/>
      <c r="K763" s="31"/>
      <c r="L763" s="31"/>
      <c r="M763" s="31"/>
      <c r="N763" s="31"/>
      <c r="O763" s="31"/>
      <c r="P763" s="31"/>
      <c r="Q763" s="31"/>
      <c r="R763" s="54"/>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5"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6"/>
      <c r="B857" s="6"/>
      <c r="C857" s="7"/>
      <c r="D857" s="7"/>
      <c r="E857" s="7"/>
      <c r="F857" s="7"/>
      <c r="G857" s="7"/>
      <c r="H857" s="7"/>
      <c r="I857" s="7"/>
      <c r="J857" s="7"/>
      <c r="K857" s="7"/>
      <c r="L857" s="7"/>
      <c r="M857" s="9"/>
    </row>
    <row r="858" spans="1:19">
      <c r="A858" s="57" t="s">
        <v>16</v>
      </c>
      <c r="B858" s="5">
        <v>2022</v>
      </c>
      <c r="C858" s="31"/>
      <c r="D858" s="31"/>
      <c r="E858" s="31"/>
      <c r="F858" s="31"/>
      <c r="G858" s="31"/>
      <c r="H858" s="31"/>
      <c r="I858" s="31"/>
      <c r="J858" s="31"/>
      <c r="K858" s="31"/>
      <c r="L858" s="31"/>
      <c r="M858" s="31"/>
      <c r="N858" s="31"/>
      <c r="O858" s="31"/>
      <c r="P858" s="31"/>
      <c r="Q858" s="31"/>
      <c r="R858" s="54"/>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5"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6"/>
      <c r="B952" s="6"/>
      <c r="C952" s="7"/>
      <c r="D952" s="7"/>
      <c r="E952" s="7"/>
      <c r="F952" s="7"/>
      <c r="G952" s="7"/>
      <c r="H952" s="7"/>
      <c r="I952" s="7"/>
      <c r="J952" s="7"/>
      <c r="K952" s="7"/>
      <c r="L952" s="7"/>
      <c r="M952" s="9"/>
    </row>
    <row r="953" spans="1:19">
      <c r="A953" s="57" t="s">
        <v>17</v>
      </c>
      <c r="B953" s="5">
        <v>2022</v>
      </c>
      <c r="C953" s="31"/>
      <c r="D953" s="31"/>
      <c r="E953" s="31"/>
      <c r="F953" s="31"/>
      <c r="G953" s="31"/>
      <c r="H953" s="31"/>
      <c r="I953" s="31"/>
      <c r="J953" s="31"/>
      <c r="K953" s="31"/>
      <c r="L953" s="31"/>
      <c r="M953" s="31"/>
      <c r="N953" s="31"/>
      <c r="O953" s="31"/>
      <c r="P953" s="31"/>
      <c r="Q953" s="31"/>
      <c r="R953" s="54"/>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5"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6"/>
      <c r="B1047" s="6"/>
      <c r="C1047" s="7"/>
      <c r="D1047" s="7"/>
      <c r="E1047" s="7"/>
      <c r="F1047" s="7"/>
      <c r="G1047" s="7"/>
      <c r="H1047" s="7"/>
      <c r="I1047" s="7"/>
      <c r="J1047" s="7"/>
      <c r="K1047" s="7"/>
      <c r="L1047" s="7"/>
      <c r="M1047" s="9"/>
    </row>
    <row r="1048" spans="1:19">
      <c r="A1048" s="57" t="s">
        <v>18</v>
      </c>
      <c r="B1048" s="5">
        <v>2022</v>
      </c>
      <c r="C1048" s="31"/>
      <c r="D1048" s="31"/>
      <c r="E1048" s="31"/>
      <c r="F1048" s="31"/>
      <c r="G1048" s="31"/>
      <c r="H1048" s="31"/>
      <c r="I1048" s="31"/>
      <c r="J1048" s="31"/>
      <c r="K1048" s="31"/>
      <c r="L1048" s="31"/>
      <c r="M1048" s="31"/>
      <c r="N1048" s="31"/>
      <c r="O1048" s="31"/>
      <c r="P1048" s="31"/>
      <c r="Q1048" s="31"/>
      <c r="R1048" s="54"/>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6"/>
      <c r="B1142" s="6"/>
      <c r="C1142" s="7"/>
      <c r="D1142" s="7"/>
      <c r="E1142" s="7"/>
      <c r="F1142" s="7"/>
      <c r="G1142" s="7"/>
      <c r="H1142" s="7"/>
      <c r="I1142" s="7"/>
      <c r="J1142" s="7"/>
      <c r="K1142" s="7"/>
      <c r="L1142" s="7"/>
      <c r="M1142" s="9"/>
    </row>
    <row r="1143" spans="1:19">
      <c r="A1143" s="57" t="s">
        <v>116</v>
      </c>
      <c r="B1143" s="5">
        <v>2022</v>
      </c>
      <c r="C1143" s="31"/>
      <c r="D1143" s="31"/>
      <c r="E1143" s="31"/>
      <c r="F1143" s="31"/>
      <c r="G1143" s="31"/>
      <c r="H1143" s="31"/>
      <c r="I1143" s="31"/>
      <c r="J1143" s="31"/>
      <c r="K1143" s="31"/>
      <c r="L1143" s="31"/>
      <c r="M1143" s="31"/>
      <c r="N1143" s="31"/>
      <c r="O1143" s="31"/>
      <c r="P1143" s="31"/>
      <c r="Q1143" s="31"/>
      <c r="R1143" s="54"/>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5"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6"/>
      <c r="B1237" s="6"/>
      <c r="C1237" s="7"/>
      <c r="D1237" s="7"/>
      <c r="E1237" s="7"/>
      <c r="F1237" s="7"/>
      <c r="G1237" s="7"/>
      <c r="H1237" s="7"/>
      <c r="I1237" s="7"/>
      <c r="J1237" s="7"/>
      <c r="K1237" s="7"/>
      <c r="L1237" s="7"/>
      <c r="M1237" s="9"/>
    </row>
    <row r="1238" spans="1:19" ht="13.5" thickBot="1">
      <c r="A1238" s="58" t="s">
        <v>117</v>
      </c>
      <c r="B1238" s="5">
        <v>2022</v>
      </c>
      <c r="C1238" s="31"/>
      <c r="D1238" s="31"/>
      <c r="E1238" s="31"/>
      <c r="F1238" s="31"/>
      <c r="G1238" s="31"/>
      <c r="H1238" s="31"/>
      <c r="I1238" s="31"/>
      <c r="J1238" s="31"/>
      <c r="K1238" s="31"/>
      <c r="L1238" s="31"/>
      <c r="M1238" s="31"/>
      <c r="N1238" s="31"/>
      <c r="O1238" s="31"/>
      <c r="P1238" s="31"/>
      <c r="Q1238" s="31"/>
      <c r="R1238" s="54"/>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58"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6"/>
      <c r="B1332" s="6"/>
      <c r="C1332" s="7"/>
      <c r="D1332" s="7"/>
      <c r="E1332" s="7"/>
      <c r="F1332" s="7"/>
      <c r="G1332" s="7"/>
      <c r="H1332" s="7"/>
      <c r="I1332" s="7"/>
      <c r="J1332" s="7"/>
      <c r="K1332" s="7"/>
      <c r="L1332" s="7"/>
      <c r="M1332" s="9"/>
    </row>
    <row r="1333" spans="1:19" ht="13.5" thickBot="1">
      <c r="A1333" s="59" t="s">
        <v>118</v>
      </c>
      <c r="B1333" s="5">
        <v>2022</v>
      </c>
      <c r="C1333" s="31"/>
      <c r="D1333" s="31"/>
      <c r="E1333" s="31"/>
      <c r="F1333" s="31"/>
      <c r="G1333" s="31"/>
      <c r="H1333" s="31"/>
      <c r="I1333" s="31"/>
      <c r="J1333" s="31"/>
      <c r="K1333" s="31"/>
      <c r="L1333" s="31"/>
      <c r="M1333" s="31"/>
      <c r="N1333" s="31"/>
      <c r="O1333" s="31"/>
      <c r="P1333" s="31"/>
      <c r="Q1333" s="31"/>
      <c r="R1333" s="54"/>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0"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6"/>
      <c r="B1427" s="6"/>
      <c r="C1427" s="7"/>
      <c r="D1427" s="7"/>
      <c r="E1427" s="7"/>
      <c r="F1427" s="7"/>
      <c r="G1427" s="7"/>
      <c r="H1427" s="7"/>
      <c r="I1427" s="7"/>
      <c r="J1427" s="7"/>
      <c r="K1427" s="7"/>
      <c r="L1427" s="7"/>
      <c r="M1427" s="9"/>
    </row>
    <row r="1428" spans="1:19" ht="13.5" thickBot="1">
      <c r="A1428" s="58" t="s">
        <v>119</v>
      </c>
      <c r="B1428" s="5">
        <v>2022</v>
      </c>
      <c r="C1428" s="31"/>
      <c r="D1428" s="31"/>
      <c r="E1428" s="31"/>
      <c r="F1428" s="31"/>
      <c r="G1428" s="31"/>
      <c r="H1428" s="31"/>
      <c r="I1428" s="31"/>
      <c r="J1428" s="31"/>
      <c r="K1428" s="31"/>
      <c r="L1428" s="31"/>
      <c r="M1428" s="31"/>
      <c r="N1428" s="31"/>
      <c r="O1428" s="31"/>
      <c r="P1428" s="31"/>
      <c r="Q1428" s="31"/>
      <c r="R1428" s="54"/>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5"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6"/>
      <c r="B1522" s="6"/>
      <c r="C1522" s="7"/>
      <c r="D1522" s="7"/>
      <c r="E1522" s="7"/>
      <c r="F1522" s="7"/>
      <c r="G1522" s="7"/>
      <c r="H1522" s="7"/>
      <c r="I1522" s="7"/>
      <c r="J1522" s="7"/>
      <c r="K1522" s="7"/>
      <c r="L1522" s="7"/>
      <c r="M1522" s="9"/>
    </row>
    <row r="1523" spans="1:19">
      <c r="A1523" s="57" t="s">
        <v>120</v>
      </c>
      <c r="B1523" s="5">
        <v>2022</v>
      </c>
      <c r="C1523" s="31"/>
      <c r="D1523" s="31"/>
      <c r="E1523" s="31"/>
      <c r="F1523" s="31"/>
      <c r="G1523" s="31"/>
      <c r="H1523" s="31"/>
      <c r="I1523" s="31"/>
      <c r="J1523" s="31"/>
      <c r="K1523" s="31"/>
      <c r="L1523" s="31"/>
      <c r="M1523" s="31"/>
      <c r="N1523" s="31"/>
      <c r="O1523" s="31"/>
      <c r="P1523" s="31"/>
      <c r="Q1523" s="31"/>
      <c r="R1523" s="54"/>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5"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6"/>
      <c r="B1617" s="6"/>
      <c r="C1617" s="7"/>
      <c r="D1617" s="7"/>
      <c r="E1617" s="7"/>
      <c r="F1617" s="7"/>
      <c r="G1617" s="7"/>
      <c r="H1617" s="7"/>
      <c r="I1617" s="7"/>
      <c r="J1617" s="7"/>
      <c r="K1617" s="7"/>
      <c r="L1617" s="7"/>
      <c r="M1617" s="9"/>
    </row>
    <row r="1618" spans="1:19" ht="25.5">
      <c r="A1618" s="57" t="s">
        <v>121</v>
      </c>
      <c r="B1618" s="5">
        <v>2022</v>
      </c>
      <c r="C1618" s="31"/>
      <c r="D1618" s="31"/>
      <c r="E1618" s="31"/>
      <c r="F1618" s="31"/>
      <c r="G1618" s="31"/>
      <c r="H1618" s="31"/>
      <c r="I1618" s="31"/>
      <c r="J1618" s="31"/>
      <c r="K1618" s="31"/>
      <c r="L1618" s="31"/>
      <c r="M1618" s="31"/>
      <c r="N1618" s="31"/>
      <c r="O1618" s="31"/>
      <c r="P1618" s="31"/>
      <c r="Q1618" s="31"/>
      <c r="R1618" s="54"/>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5"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6"/>
      <c r="B1712" s="6"/>
      <c r="C1712" s="7"/>
      <c r="D1712" s="7"/>
      <c r="E1712" s="7"/>
      <c r="F1712" s="7"/>
      <c r="G1712" s="7"/>
      <c r="H1712" s="7"/>
      <c r="I1712" s="7"/>
      <c r="J1712" s="7"/>
      <c r="K1712" s="7"/>
      <c r="L1712" s="7"/>
      <c r="M1712" s="9"/>
    </row>
    <row r="1713" spans="1:19" ht="89.25">
      <c r="A1713" s="57" t="s">
        <v>122</v>
      </c>
      <c r="B1713" s="5">
        <v>2022</v>
      </c>
      <c r="C1713" s="31"/>
      <c r="D1713" s="31"/>
      <c r="E1713" s="31"/>
      <c r="F1713" s="31"/>
      <c r="G1713" s="31"/>
      <c r="H1713" s="31"/>
      <c r="I1713" s="31"/>
      <c r="J1713" s="31"/>
      <c r="K1713" s="31"/>
      <c r="L1713" s="31"/>
      <c r="M1713" s="31"/>
      <c r="N1713" s="31"/>
      <c r="O1713" s="31"/>
      <c r="P1713" s="31"/>
      <c r="Q1713" s="31"/>
      <c r="R1713" s="54"/>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5"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6"/>
      <c r="B1807" s="6"/>
      <c r="C1807" s="7"/>
      <c r="D1807" s="7"/>
      <c r="E1807" s="7"/>
      <c r="F1807" s="7"/>
      <c r="G1807" s="7"/>
      <c r="H1807" s="7"/>
      <c r="I1807" s="7"/>
      <c r="J1807" s="7"/>
      <c r="K1807" s="7"/>
      <c r="L1807" s="7"/>
      <c r="M1807" s="9"/>
    </row>
    <row r="1808" spans="1:19">
      <c r="A1808" s="57" t="s">
        <v>123</v>
      </c>
      <c r="B1808" s="5">
        <v>2022</v>
      </c>
      <c r="C1808" s="31"/>
      <c r="D1808" s="31"/>
      <c r="E1808" s="31"/>
      <c r="F1808" s="31"/>
      <c r="G1808" s="31"/>
      <c r="H1808" s="31"/>
      <c r="I1808" s="31"/>
      <c r="J1808" s="31"/>
      <c r="K1808" s="31"/>
      <c r="L1808" s="31"/>
      <c r="M1808" s="31"/>
      <c r="N1808" s="31"/>
      <c r="O1808" s="31"/>
      <c r="P1808" s="31"/>
      <c r="Q1808" s="31"/>
      <c r="R1808" s="54"/>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5"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6"/>
      <c r="B1902" s="6"/>
      <c r="C1902" s="7"/>
      <c r="D1902" s="7"/>
      <c r="E1902" s="7"/>
      <c r="F1902" s="7"/>
      <c r="G1902" s="7"/>
      <c r="H1902" s="7"/>
      <c r="I1902" s="7"/>
      <c r="J1902" s="7"/>
      <c r="K1902" s="7"/>
      <c r="L1902" s="7"/>
      <c r="M1902" s="9"/>
    </row>
    <row r="1903" spans="1:19">
      <c r="A1903" s="57" t="s">
        <v>124</v>
      </c>
      <c r="B1903" s="5">
        <v>2022</v>
      </c>
      <c r="C1903" s="31"/>
      <c r="D1903" s="31"/>
      <c r="E1903" s="31"/>
      <c r="F1903" s="31"/>
      <c r="G1903" s="31"/>
      <c r="H1903" s="31"/>
      <c r="I1903" s="31"/>
      <c r="J1903" s="31"/>
      <c r="K1903" s="31"/>
      <c r="L1903" s="31"/>
      <c r="M1903" s="31"/>
      <c r="N1903" s="31"/>
      <c r="O1903" s="31"/>
      <c r="P1903" s="31"/>
      <c r="Q1903" s="31"/>
      <c r="R1903" s="54"/>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5"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6"/>
      <c r="B1997" s="6"/>
      <c r="C1997" s="7"/>
      <c r="D1997" s="7"/>
      <c r="E1997" s="7"/>
      <c r="F1997" s="7"/>
      <c r="G1997" s="7"/>
      <c r="H1997" s="7"/>
      <c r="I1997" s="7"/>
      <c r="J1997" s="7"/>
      <c r="K1997" s="7"/>
      <c r="L1997" s="7"/>
      <c r="M1997" s="9"/>
    </row>
    <row r="1998" spans="1:19">
      <c r="A1998" s="62" t="s">
        <v>125</v>
      </c>
      <c r="B1998" s="61">
        <v>2022</v>
      </c>
      <c r="C1998" s="31"/>
      <c r="D1998" s="31"/>
      <c r="E1998" s="31"/>
      <c r="F1998" s="31"/>
      <c r="G1998" s="31"/>
      <c r="H1998" s="31"/>
      <c r="I1998" s="31"/>
      <c r="J1998" s="31"/>
      <c r="K1998" s="31"/>
      <c r="L1998" s="31"/>
      <c r="M1998" s="31"/>
      <c r="N1998" s="31"/>
      <c r="O1998" s="31"/>
      <c r="P1998" s="31"/>
      <c r="Q1998" s="31"/>
      <c r="R1998" s="54"/>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5"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6"/>
      <c r="B2092" s="6"/>
      <c r="C2092" s="7"/>
      <c r="D2092" s="7"/>
      <c r="E2092" s="7"/>
      <c r="F2092" s="7"/>
      <c r="G2092" s="7"/>
      <c r="H2092" s="7"/>
      <c r="I2092" s="7"/>
      <c r="J2092" s="7"/>
      <c r="K2092" s="7"/>
      <c r="L2092" s="7"/>
      <c r="M2092" s="9"/>
    </row>
    <row r="2093" spans="1:19" ht="25.5">
      <c r="A2093" s="57" t="s">
        <v>126</v>
      </c>
      <c r="B2093" s="5">
        <v>2022</v>
      </c>
      <c r="C2093" s="31"/>
      <c r="D2093" s="31"/>
      <c r="E2093" s="31"/>
      <c r="F2093" s="31"/>
      <c r="G2093" s="31"/>
      <c r="H2093" s="31"/>
      <c r="I2093" s="31"/>
      <c r="J2093" s="31"/>
      <c r="K2093" s="31"/>
      <c r="L2093" s="31"/>
      <c r="M2093" s="31"/>
      <c r="N2093" s="31"/>
      <c r="O2093" s="31"/>
      <c r="P2093" s="31"/>
      <c r="Q2093" s="31"/>
      <c r="R2093" s="54"/>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5"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6"/>
      <c r="B2187" s="6"/>
      <c r="C2187" s="7"/>
      <c r="D2187" s="7"/>
      <c r="E2187" s="7"/>
      <c r="F2187" s="7"/>
      <c r="G2187" s="7"/>
      <c r="H2187" s="7"/>
      <c r="I2187" s="7"/>
      <c r="J2187" s="7"/>
      <c r="K2187" s="7"/>
      <c r="L2187" s="7"/>
      <c r="M2187" s="9"/>
    </row>
    <row r="2188" spans="1:19">
      <c r="A2188" s="57" t="s">
        <v>127</v>
      </c>
      <c r="B2188" s="5">
        <v>2022</v>
      </c>
      <c r="C2188" s="31"/>
      <c r="D2188" s="31"/>
      <c r="E2188" s="31"/>
      <c r="F2188" s="31"/>
      <c r="G2188" s="31"/>
      <c r="H2188" s="31"/>
      <c r="I2188" s="31"/>
      <c r="J2188" s="31"/>
      <c r="K2188" s="31"/>
      <c r="L2188" s="31"/>
      <c r="M2188" s="31"/>
      <c r="N2188" s="31"/>
      <c r="O2188" s="31"/>
      <c r="P2188" s="31"/>
      <c r="Q2188" s="31"/>
      <c r="R2188" s="54"/>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5"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6"/>
      <c r="B2282" s="6"/>
      <c r="C2282" s="7"/>
      <c r="D2282" s="7"/>
      <c r="E2282" s="7"/>
      <c r="F2282" s="7"/>
      <c r="G2282" s="7"/>
      <c r="H2282" s="7"/>
      <c r="I2282" s="7"/>
      <c r="J2282" s="7"/>
      <c r="K2282" s="7"/>
      <c r="L2282" s="7"/>
      <c r="M2282" s="9"/>
    </row>
    <row r="2283" spans="1:19">
      <c r="A2283" s="57" t="s">
        <v>128</v>
      </c>
      <c r="B2283" s="5">
        <v>2022</v>
      </c>
      <c r="C2283" s="31"/>
      <c r="D2283" s="31"/>
      <c r="E2283" s="31"/>
      <c r="F2283" s="31"/>
      <c r="G2283" s="31"/>
      <c r="H2283" s="31"/>
      <c r="I2283" s="31"/>
      <c r="J2283" s="31"/>
      <c r="K2283" s="31"/>
      <c r="L2283" s="31"/>
      <c r="M2283" s="31"/>
      <c r="N2283" s="31"/>
      <c r="O2283" s="31"/>
      <c r="P2283" s="31"/>
      <c r="Q2283" s="31"/>
      <c r="R2283" s="54"/>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5"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6"/>
      <c r="B2377" s="6"/>
      <c r="C2377" s="7"/>
      <c r="D2377" s="7"/>
      <c r="E2377" s="7"/>
      <c r="F2377" s="7"/>
      <c r="G2377" s="7"/>
      <c r="H2377" s="7"/>
      <c r="I2377" s="7"/>
      <c r="J2377" s="7"/>
      <c r="K2377" s="7"/>
      <c r="L2377" s="7"/>
      <c r="M2377" s="9"/>
    </row>
    <row r="2378" spans="1:19">
      <c r="A2378" s="57" t="s">
        <v>129</v>
      </c>
      <c r="B2378" s="5">
        <v>2022</v>
      </c>
      <c r="C2378" s="31"/>
      <c r="D2378" s="31"/>
      <c r="E2378" s="31"/>
      <c r="F2378" s="31"/>
      <c r="G2378" s="31"/>
      <c r="H2378" s="31"/>
      <c r="I2378" s="31"/>
      <c r="J2378" s="31"/>
      <c r="K2378" s="31"/>
      <c r="L2378" s="31"/>
      <c r="M2378" s="31"/>
      <c r="N2378" s="31"/>
      <c r="O2378" s="31"/>
      <c r="P2378" s="31"/>
      <c r="Q2378" s="31"/>
      <c r="R2378" s="54"/>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5"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6"/>
      <c r="B2472" s="6"/>
      <c r="C2472" s="7"/>
      <c r="D2472" s="7"/>
      <c r="E2472" s="7"/>
      <c r="F2472" s="7"/>
      <c r="G2472" s="7"/>
      <c r="H2472" s="7"/>
      <c r="I2472" s="7"/>
      <c r="J2472" s="7"/>
      <c r="K2472" s="7"/>
      <c r="L2472" s="7"/>
      <c r="M2472" s="9"/>
    </row>
    <row r="2473" spans="1:19">
      <c r="A2473" s="57" t="s">
        <v>130</v>
      </c>
      <c r="B2473" s="5">
        <v>2022</v>
      </c>
      <c r="C2473" s="31"/>
      <c r="D2473" s="31"/>
      <c r="E2473" s="31"/>
      <c r="F2473" s="31"/>
      <c r="G2473" s="31"/>
      <c r="H2473" s="31"/>
      <c r="I2473" s="31"/>
      <c r="J2473" s="31"/>
      <c r="K2473" s="31"/>
      <c r="L2473" s="31"/>
      <c r="M2473" s="31"/>
      <c r="N2473" s="31"/>
      <c r="O2473" s="31"/>
      <c r="P2473" s="31"/>
      <c r="Q2473" s="31"/>
      <c r="R2473" s="54"/>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5"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6"/>
      <c r="B2567" s="6"/>
      <c r="C2567" s="7"/>
      <c r="D2567" s="7"/>
      <c r="E2567" s="7"/>
      <c r="F2567" s="7"/>
      <c r="G2567" s="7"/>
      <c r="H2567" s="7"/>
      <c r="I2567" s="7"/>
      <c r="J2567" s="7"/>
      <c r="K2567" s="7"/>
      <c r="L2567" s="7"/>
      <c r="M2567" s="9"/>
    </row>
    <row r="2568" spans="1:19" ht="25.5">
      <c r="A2568" s="57" t="s">
        <v>131</v>
      </c>
      <c r="B2568" s="5">
        <v>2022</v>
      </c>
      <c r="C2568" s="31"/>
      <c r="D2568" s="31"/>
      <c r="E2568" s="31"/>
      <c r="F2568" s="31"/>
      <c r="G2568" s="31"/>
      <c r="H2568" s="31"/>
      <c r="I2568" s="31"/>
      <c r="J2568" s="31"/>
      <c r="K2568" s="31"/>
      <c r="L2568" s="31"/>
      <c r="M2568" s="31"/>
      <c r="N2568" s="31"/>
      <c r="O2568" s="31"/>
      <c r="P2568" s="31"/>
      <c r="Q2568" s="31"/>
      <c r="R2568" s="54"/>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5"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6"/>
      <c r="B2662" s="6"/>
      <c r="C2662" s="7"/>
      <c r="D2662" s="7"/>
      <c r="E2662" s="7"/>
      <c r="F2662" s="7"/>
      <c r="G2662" s="7"/>
      <c r="H2662" s="7"/>
      <c r="I2662" s="7"/>
      <c r="J2662" s="7"/>
      <c r="K2662" s="7"/>
      <c r="L2662" s="7"/>
      <c r="M2662" s="9"/>
    </row>
    <row r="2663" spans="1:19" ht="51">
      <c r="A2663" s="57" t="s">
        <v>132</v>
      </c>
      <c r="B2663" s="5">
        <v>2022</v>
      </c>
      <c r="C2663" s="31"/>
      <c r="D2663" s="31"/>
      <c r="E2663" s="31"/>
      <c r="F2663" s="31"/>
      <c r="G2663" s="31"/>
      <c r="H2663" s="31"/>
      <c r="I2663" s="31"/>
      <c r="J2663" s="31"/>
      <c r="K2663" s="31"/>
      <c r="L2663" s="31"/>
      <c r="M2663" s="31"/>
      <c r="N2663" s="31"/>
      <c r="O2663" s="31"/>
      <c r="P2663" s="31"/>
      <c r="Q2663" s="31"/>
      <c r="R2663" s="54"/>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5"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6"/>
      <c r="B2757" s="6"/>
      <c r="C2757" s="7"/>
      <c r="D2757" s="7"/>
      <c r="E2757" s="7"/>
      <c r="F2757" s="7"/>
      <c r="G2757" s="7"/>
      <c r="H2757" s="7"/>
      <c r="I2757" s="7"/>
      <c r="J2757" s="7"/>
      <c r="K2757" s="7"/>
      <c r="L2757" s="7"/>
      <c r="M2757" s="9"/>
    </row>
    <row r="2758" spans="1:19">
      <c r="A2758" s="57" t="s">
        <v>133</v>
      </c>
      <c r="B2758" s="5">
        <v>2022</v>
      </c>
      <c r="C2758" s="31"/>
      <c r="D2758" s="31"/>
      <c r="E2758" s="31"/>
      <c r="F2758" s="31"/>
      <c r="G2758" s="31"/>
      <c r="H2758" s="31"/>
      <c r="I2758" s="31"/>
      <c r="J2758" s="31"/>
      <c r="K2758" s="31"/>
      <c r="L2758" s="31"/>
      <c r="M2758" s="31"/>
      <c r="N2758" s="31"/>
      <c r="O2758" s="31"/>
      <c r="P2758" s="31"/>
      <c r="Q2758" s="31"/>
      <c r="R2758" s="54"/>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5"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6"/>
      <c r="B2852" s="6"/>
      <c r="C2852" s="7"/>
      <c r="D2852" s="7"/>
      <c r="E2852" s="7"/>
      <c r="F2852" s="7"/>
      <c r="G2852" s="7"/>
      <c r="H2852" s="7"/>
      <c r="I2852" s="7"/>
      <c r="J2852" s="7"/>
      <c r="K2852" s="7"/>
      <c r="L2852" s="7"/>
      <c r="M2852" s="9"/>
    </row>
    <row r="2853" spans="1:19" ht="51">
      <c r="A2853" s="57" t="s">
        <v>134</v>
      </c>
      <c r="B2853" s="5">
        <v>2022</v>
      </c>
      <c r="C2853" s="31"/>
      <c r="D2853" s="31"/>
      <c r="E2853" s="31"/>
      <c r="F2853" s="31"/>
      <c r="G2853" s="31"/>
      <c r="H2853" s="31"/>
      <c r="I2853" s="31"/>
      <c r="J2853" s="31"/>
      <c r="K2853" s="31"/>
      <c r="L2853" s="31"/>
      <c r="M2853" s="31"/>
      <c r="N2853" s="31"/>
      <c r="O2853" s="31"/>
      <c r="P2853" s="31"/>
      <c r="Q2853" s="31"/>
      <c r="R2853" s="54"/>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5"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6"/>
      <c r="B2947" s="6"/>
      <c r="C2947" s="7"/>
      <c r="D2947" s="7"/>
      <c r="E2947" s="7"/>
      <c r="F2947" s="7"/>
      <c r="G2947" s="7"/>
      <c r="H2947" s="7"/>
      <c r="I2947" s="7"/>
      <c r="J2947" s="7"/>
      <c r="K2947" s="7"/>
      <c r="L2947" s="7"/>
      <c r="M2947" s="9"/>
    </row>
    <row r="2948" spans="1:19">
      <c r="A2948" s="57" t="s">
        <v>135</v>
      </c>
      <c r="B2948" s="5">
        <v>2022</v>
      </c>
      <c r="C2948" s="31"/>
      <c r="D2948" s="31"/>
      <c r="E2948" s="31"/>
      <c r="F2948" s="31"/>
      <c r="G2948" s="31"/>
      <c r="H2948" s="31"/>
      <c r="I2948" s="31"/>
      <c r="J2948" s="31"/>
      <c r="K2948" s="31"/>
      <c r="L2948" s="31"/>
      <c r="M2948" s="31"/>
      <c r="N2948" s="31"/>
      <c r="O2948" s="31"/>
      <c r="P2948" s="31"/>
      <c r="Q2948" s="31"/>
      <c r="R2948" s="54"/>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5"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6"/>
      <c r="B3042" s="6"/>
      <c r="C3042" s="7"/>
      <c r="D3042" s="7"/>
      <c r="E3042" s="7"/>
      <c r="F3042" s="7"/>
      <c r="G3042" s="7"/>
      <c r="H3042" s="7"/>
      <c r="I3042" s="7"/>
      <c r="J3042" s="7"/>
      <c r="K3042" s="7"/>
      <c r="L3042" s="7"/>
      <c r="M3042" s="9"/>
    </row>
    <row r="3043" spans="1:19">
      <c r="A3043" s="57" t="s">
        <v>136</v>
      </c>
      <c r="B3043" s="5">
        <v>2022</v>
      </c>
      <c r="C3043" s="31"/>
      <c r="D3043" s="31"/>
      <c r="E3043" s="31"/>
      <c r="F3043" s="31"/>
      <c r="G3043" s="31"/>
      <c r="H3043" s="31"/>
      <c r="I3043" s="31"/>
      <c r="J3043" s="31"/>
      <c r="K3043" s="31"/>
      <c r="L3043" s="31"/>
      <c r="M3043" s="31"/>
      <c r="N3043" s="31"/>
      <c r="O3043" s="31"/>
      <c r="P3043" s="31"/>
      <c r="Q3043" s="31"/>
      <c r="R3043" s="54"/>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5"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6"/>
      <c r="B3137" s="6"/>
      <c r="C3137" s="7"/>
      <c r="D3137" s="7"/>
      <c r="E3137" s="7"/>
      <c r="F3137" s="7"/>
      <c r="G3137" s="7"/>
      <c r="H3137" s="7"/>
      <c r="I3137" s="7"/>
      <c r="J3137" s="7"/>
      <c r="K3137" s="7"/>
      <c r="L3137" s="7"/>
      <c r="M3137" s="9"/>
    </row>
    <row r="3138" spans="1:19" ht="25.5">
      <c r="A3138" s="57" t="s">
        <v>137</v>
      </c>
      <c r="B3138" s="5">
        <v>2022</v>
      </c>
      <c r="C3138" s="31"/>
      <c r="D3138" s="31"/>
      <c r="E3138" s="31"/>
      <c r="F3138" s="31"/>
      <c r="G3138" s="31"/>
      <c r="H3138" s="31"/>
      <c r="I3138" s="31"/>
      <c r="J3138" s="31"/>
      <c r="K3138" s="31"/>
      <c r="L3138" s="31"/>
      <c r="M3138" s="31"/>
      <c r="N3138" s="31"/>
      <c r="O3138" s="31"/>
      <c r="P3138" s="31"/>
      <c r="Q3138" s="31"/>
      <c r="R3138" s="54"/>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5"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6"/>
      <c r="B3232" s="6"/>
      <c r="C3232" s="7"/>
      <c r="D3232" s="7"/>
      <c r="E3232" s="7"/>
      <c r="F3232" s="7"/>
      <c r="G3232" s="7"/>
      <c r="H3232" s="7"/>
      <c r="I3232" s="7"/>
      <c r="J3232" s="7"/>
      <c r="K3232" s="7"/>
      <c r="L3232" s="7"/>
      <c r="M3232" s="9"/>
    </row>
    <row r="3233" spans="1:19" ht="25.5">
      <c r="A3233" s="57" t="s">
        <v>138</v>
      </c>
      <c r="B3233" s="5">
        <v>2022</v>
      </c>
      <c r="C3233" s="31"/>
      <c r="D3233" s="31"/>
      <c r="E3233" s="31"/>
      <c r="F3233" s="31"/>
      <c r="G3233" s="31"/>
      <c r="H3233" s="31"/>
      <c r="I3233" s="31"/>
      <c r="J3233" s="31"/>
      <c r="K3233" s="31"/>
      <c r="L3233" s="31"/>
      <c r="M3233" s="31"/>
      <c r="N3233" s="31"/>
      <c r="O3233" s="31"/>
      <c r="P3233" s="31"/>
      <c r="Q3233" s="31"/>
      <c r="R3233" s="54"/>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5"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6"/>
      <c r="B3327" s="6"/>
      <c r="C3327" s="7"/>
      <c r="D3327" s="7"/>
      <c r="E3327" s="7"/>
      <c r="F3327" s="7"/>
      <c r="G3327" s="7"/>
      <c r="H3327" s="7"/>
      <c r="I3327" s="7"/>
      <c r="J3327" s="7"/>
      <c r="K3327" s="7"/>
      <c r="L3327" s="7"/>
      <c r="M3327" s="9"/>
    </row>
    <row r="3328" spans="1:19">
      <c r="A3328" s="57" t="s">
        <v>213</v>
      </c>
      <c r="B3328" s="5">
        <v>2022</v>
      </c>
      <c r="C3328" s="31"/>
      <c r="D3328" s="31"/>
      <c r="E3328" s="31"/>
      <c r="F3328" s="31"/>
      <c r="G3328" s="31"/>
      <c r="H3328" s="31"/>
      <c r="I3328" s="31"/>
      <c r="J3328" s="31"/>
      <c r="K3328" s="31"/>
      <c r="L3328" s="31"/>
      <c r="M3328" s="31"/>
      <c r="N3328" s="31"/>
      <c r="O3328" s="31"/>
      <c r="P3328" s="31"/>
      <c r="Q3328" s="31"/>
      <c r="R3328" s="54"/>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5"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6"/>
      <c r="B3422" s="6"/>
      <c r="C3422" s="7"/>
      <c r="D3422" s="7"/>
      <c r="E3422" s="7"/>
      <c r="F3422" s="7"/>
      <c r="G3422" s="7"/>
      <c r="H3422" s="7"/>
      <c r="I3422" s="7"/>
      <c r="J3422" s="7"/>
      <c r="K3422" s="7"/>
      <c r="L3422" s="7"/>
      <c r="M3422" s="9"/>
    </row>
    <row r="3423" spans="1:19">
      <c r="A3423" s="57" t="s">
        <v>139</v>
      </c>
      <c r="B3423" s="5">
        <v>2022</v>
      </c>
      <c r="C3423" s="31"/>
      <c r="D3423" s="31"/>
      <c r="E3423" s="31"/>
      <c r="F3423" s="31"/>
      <c r="G3423" s="31"/>
      <c r="H3423" s="31"/>
      <c r="I3423" s="31"/>
      <c r="J3423" s="31"/>
      <c r="K3423" s="31"/>
      <c r="L3423" s="31"/>
      <c r="M3423" s="31"/>
      <c r="N3423" s="31"/>
      <c r="O3423" s="31"/>
      <c r="P3423" s="31"/>
      <c r="Q3423" s="31"/>
      <c r="R3423" s="54"/>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5"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6"/>
      <c r="B3517" s="6"/>
      <c r="C3517" s="7"/>
      <c r="D3517" s="7"/>
      <c r="E3517" s="7"/>
      <c r="F3517" s="7"/>
      <c r="G3517" s="7"/>
      <c r="H3517" s="7"/>
      <c r="I3517" s="7"/>
      <c r="J3517" s="7"/>
      <c r="K3517" s="7"/>
      <c r="L3517" s="7"/>
      <c r="M3517" s="9"/>
    </row>
    <row r="3518" spans="1:19">
      <c r="A3518" s="57" t="s">
        <v>140</v>
      </c>
      <c r="B3518" s="5">
        <v>2022</v>
      </c>
      <c r="C3518" s="31"/>
      <c r="D3518" s="31"/>
      <c r="E3518" s="31"/>
      <c r="F3518" s="31"/>
      <c r="G3518" s="31"/>
      <c r="H3518" s="31"/>
      <c r="I3518" s="31"/>
      <c r="J3518" s="31"/>
      <c r="K3518" s="31"/>
      <c r="L3518" s="31"/>
      <c r="M3518" s="31"/>
      <c r="N3518" s="31"/>
      <c r="O3518" s="31"/>
      <c r="P3518" s="31"/>
      <c r="Q3518" s="31"/>
      <c r="R3518" s="54"/>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5"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6"/>
      <c r="B3612" s="6"/>
      <c r="C3612" s="7"/>
      <c r="D3612" s="7"/>
      <c r="E3612" s="7"/>
      <c r="F3612" s="7"/>
      <c r="G3612" s="7"/>
      <c r="H3612" s="7"/>
      <c r="I3612" s="7"/>
      <c r="J3612" s="7"/>
      <c r="K3612" s="7"/>
      <c r="L3612" s="7"/>
      <c r="M3612" s="9"/>
    </row>
    <row r="3613" spans="1:19">
      <c r="A3613" s="57" t="s">
        <v>141</v>
      </c>
      <c r="B3613" s="5">
        <v>2022</v>
      </c>
      <c r="C3613" s="31"/>
      <c r="D3613" s="31"/>
      <c r="E3613" s="31"/>
      <c r="F3613" s="31"/>
      <c r="G3613" s="31"/>
      <c r="H3613" s="31"/>
      <c r="I3613" s="31"/>
      <c r="J3613" s="31"/>
      <c r="K3613" s="31"/>
      <c r="L3613" s="31"/>
      <c r="M3613" s="31"/>
      <c r="N3613" s="31"/>
      <c r="O3613" s="31"/>
      <c r="P3613" s="31"/>
      <c r="Q3613" s="31"/>
      <c r="R3613" s="54"/>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5"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D92006C7233CD459786CAAAD394310A" ma:contentTypeVersion="3" ma:contentTypeDescription="Ein neues Dokument erstellen." ma:contentTypeScope="" ma:versionID="3639fdfe837863599ea2190642d871c2">
  <xsd:schema xmlns:xsd="http://www.w3.org/2001/XMLSchema" xmlns:xs="http://www.w3.org/2001/XMLSchema" xmlns:p="http://schemas.microsoft.com/office/2006/metadata/properties" xmlns:ns2="63853eb1-a5f8-4d35-b687-83db8322d6cb" targetNamespace="http://schemas.microsoft.com/office/2006/metadata/properties" ma:root="true" ma:fieldsID="d19ac49a31804534ab3a10103a75f22b" ns2:_="">
    <xsd:import namespace="63853eb1-a5f8-4d35-b687-83db8322d6cb"/>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853eb1-a5f8-4d35-b687-83db8322d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1EB86-2C91-4D5E-891D-3787A6C06F42}">
  <ds:schemaRefs>
    <ds:schemaRef ds:uri="http://schemas.microsoft.com/sharepoint/v3/contenttype/forms"/>
  </ds:schemaRefs>
</ds:datastoreItem>
</file>

<file path=customXml/itemProps2.xml><?xml version="1.0" encoding="utf-8"?>
<ds:datastoreItem xmlns:ds="http://schemas.openxmlformats.org/officeDocument/2006/customXml" ds:itemID="{47BD5032-9A9D-43BC-8878-322BBFB896ED}">
  <ds:schemaRefs>
    <ds:schemaRef ds:uri="http://schemas.openxmlformats.org/package/2006/metadata/core-properties"/>
    <ds:schemaRef ds:uri="http://schemas.microsoft.com/office/infopath/2007/PartnerControls"/>
    <ds:schemaRef ds:uri="http://schemas.microsoft.com/office/2006/metadata/properties"/>
    <ds:schemaRef ds:uri="http://purl.org/dc/elements/1.1/"/>
    <ds:schemaRef ds:uri="http://www.w3.org/XML/1998/namespace"/>
    <ds:schemaRef ds:uri="http://schemas.microsoft.com/office/2006/documentManagement/types"/>
    <ds:schemaRef ds:uri="63853eb1-a5f8-4d35-b687-83db8322d6cb"/>
    <ds:schemaRef ds:uri="http://purl.org/dc/dcmitype/"/>
    <ds:schemaRef ds:uri="http://purl.org/dc/terms/"/>
  </ds:schemaRefs>
</ds:datastoreItem>
</file>

<file path=customXml/itemProps3.xml><?xml version="1.0" encoding="utf-8"?>
<ds:datastoreItem xmlns:ds="http://schemas.openxmlformats.org/officeDocument/2006/customXml" ds:itemID="{B8305FF8-316B-4E91-B313-DBAC239624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853eb1-a5f8-4d35-b687-83db8322d6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0x0101008D92006C7233CD459786CAAAD394310A</vt:lpwstr>
  </property>
  <property fmtid="{D5CDD505-2E9C-101B-9397-08002B2CF9AE}" pid="3" name="MSIP_Label_20a3577c-f969-450a-97c2-b597932b819c_Enabled">
    <vt:lpwstr>true</vt:lpwstr>
  </property>
  <property fmtid="{D5CDD505-2E9C-101B-9397-08002B2CF9AE}" pid="4" name="MSIP_Label_20a3577c-f969-450a-97c2-b597932b819c_SetDate">
    <vt:lpwstr>2023-07-12T08:50:42Z</vt:lpwstr>
  </property>
  <property fmtid="{D5CDD505-2E9C-101B-9397-08002B2CF9AE}" pid="5" name="MSIP_Label_20a3577c-f969-450a-97c2-b597932b819c_Method">
    <vt:lpwstr>Standard</vt:lpwstr>
  </property>
  <property fmtid="{D5CDD505-2E9C-101B-9397-08002B2CF9AE}" pid="6" name="MSIP_Label_20a3577c-f969-450a-97c2-b597932b819c_Name">
    <vt:lpwstr>Allgemein</vt:lpwstr>
  </property>
  <property fmtid="{D5CDD505-2E9C-101B-9397-08002B2CF9AE}" pid="7" name="MSIP_Label_20a3577c-f969-450a-97c2-b597932b819c_SiteId">
    <vt:lpwstr>e20fec2e-e225-4f9f-8f0e-848c8ac99421</vt:lpwstr>
  </property>
  <property fmtid="{D5CDD505-2E9C-101B-9397-08002B2CF9AE}" pid="8" name="MSIP_Label_20a3577c-f969-450a-97c2-b597932b819c_ActionId">
    <vt:lpwstr>504b644d-1f6d-4db8-b324-c199e15bd416</vt:lpwstr>
  </property>
  <property fmtid="{D5CDD505-2E9C-101B-9397-08002B2CF9AE}" pid="9" name="MSIP_Label_20a3577c-f969-450a-97c2-b597932b819c_ContentBits">
    <vt:lpwstr>0</vt:lpwstr>
  </property>
</Properties>
</file>